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abbritishports.sharepoint.com/teams/SolarPV-OperationsMaintenanceandRepair/Shared Documents/Solar PV - Operations, Maintenance and Repair/01 New Tender/03 ITT/Tender/Appendices/04 - Commercial Workbook/"/>
    </mc:Choice>
  </mc:AlternateContent>
  <xr:revisionPtr revIDLastSave="370" documentId="8_{9B1CAD0C-24E2-4B6E-8E87-749D5F0C6379}" xr6:coauthVersionLast="47" xr6:coauthVersionMax="47" xr10:uidLastSave="{8FA34D36-3809-4876-9848-A72B42B8349C}"/>
  <bookViews>
    <workbookView xWindow="-120" yWindow="-120" windowWidth="19440" windowHeight="10320" xr2:uid="{88C0AE1A-8BC8-43CE-9A2F-085EB0BB506F}"/>
  </bookViews>
  <sheets>
    <sheet name="Pricing Instructions" sheetId="5" r:id="rId1"/>
    <sheet name="Lot 1 - HumbeSolarPV O&amp;M Costs" sheetId="2" r:id="rId2"/>
    <sheet name="Lot 2 - WSSP Solar PV Costs" sheetId="3" r:id="rId3"/>
    <sheet name="SoR RM" sheetId="4" r:id="rId4"/>
  </sheets>
  <definedNames>
    <definedName name="_xlnm._FilterDatabase" localSheetId="1" hidden="1">'Lot 1 - HumbeSolarPV O&amp;M Costs'!$B$7:$I$7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8" i="3" l="1"/>
  <c r="K36" i="3"/>
  <c r="L36" i="3"/>
  <c r="J36" i="3"/>
  <c r="K32" i="2"/>
  <c r="L32" i="2"/>
  <c r="J32" i="2"/>
  <c r="L34" i="2" s="1"/>
</calcChain>
</file>

<file path=xl/sharedStrings.xml><?xml version="1.0" encoding="utf-8"?>
<sst xmlns="http://schemas.openxmlformats.org/spreadsheetml/2006/main" count="320" uniqueCount="126">
  <si>
    <t>Commercial Workbook Solar O&amp;M</t>
  </si>
  <si>
    <t>INF-GRP-26/1368</t>
  </si>
  <si>
    <t>Ref</t>
  </si>
  <si>
    <t>Description</t>
  </si>
  <si>
    <t>Part 1 - General Instructions for Pricing</t>
  </si>
  <si>
    <t>Contractor shall complete the following worksheets: ''Lot 1 - HumbeSolarPV O&amp;M Costs'', Lot 2 - WSSP SolarPV O&amp;M Costs and "Schedule of Rates Reactive Maintenance (SoR RM)"</t>
  </si>
  <si>
    <r>
      <rPr>
        <sz val="12"/>
        <color rgb="FF000000"/>
        <rFont val="Arial"/>
      </rPr>
      <t xml:space="preserve">The </t>
    </r>
    <r>
      <rPr>
        <i/>
        <sz val="12"/>
        <color rgb="FF000000"/>
        <rFont val="Arial"/>
      </rPr>
      <t xml:space="preserve">service period </t>
    </r>
    <r>
      <rPr>
        <sz val="12"/>
        <color rgb="FF000000"/>
        <rFont val="Arial"/>
      </rPr>
      <t xml:space="preserve">is 3 years (156 weeks). The Contractor is required to price </t>
    </r>
    <r>
      <rPr>
        <b/>
        <sz val="12"/>
        <color rgb="FF000000"/>
        <rFont val="Arial"/>
      </rPr>
      <t>ALL</t>
    </r>
    <r>
      <rPr>
        <sz val="12"/>
        <color rgb="FF000000"/>
        <rFont val="Arial"/>
      </rPr>
      <t xml:space="preserve"> items on the Price List that are required to be completed within the </t>
    </r>
    <r>
      <rPr>
        <i/>
        <sz val="12"/>
        <color rgb="FF000000"/>
        <rFont val="Arial"/>
      </rPr>
      <t xml:space="preserve">service period </t>
    </r>
    <r>
      <rPr>
        <sz val="12"/>
        <color rgb="FF000000"/>
        <rFont val="Arial"/>
      </rPr>
      <t xml:space="preserve">(see tabs 2 and 3 - years 1 - 3 Columns J-L). </t>
    </r>
  </si>
  <si>
    <t>Within the "Cost Per Array System Costs" columns (column J-L) of the Price List, the Contractor must insert a figure to make allowance for which the Contractor will have been deemed to include for the cost of all components to be utilised.</t>
  </si>
  <si>
    <r>
      <t xml:space="preserve">For each worksheet, Contractors shall complete ALL cells highlighted in </t>
    </r>
    <r>
      <rPr>
        <sz val="12"/>
        <rFont val="Arial"/>
        <family val="2"/>
      </rPr>
      <t>Yellow.</t>
    </r>
    <r>
      <rPr>
        <sz val="12"/>
        <color rgb="FF000000"/>
        <rFont val="Arial"/>
        <family val="2"/>
      </rPr>
      <t xml:space="preserve">
Note:- all cells must have a value inserted (Zeros, written as £0.00 must be inserted where the cost is included elsewhere within the Lump Sum Price) for the workbook to work correctly. </t>
    </r>
  </si>
  <si>
    <t>Items where "£0.00" is stated shall be deemed to be included within the Price List.</t>
  </si>
  <si>
    <t>Rates and prices shall be given to two decimal places.</t>
  </si>
  <si>
    <r>
      <t xml:space="preserve">"Schedule of Rates (SoR's)" - use this tab to provide schedule of rates to support reactive maintenance services not included in the scope of services. Contractors shall state the People Day Rate per each item in column B. The rates provided will form the Contract </t>
    </r>
    <r>
      <rPr>
        <i/>
        <sz val="12"/>
        <color theme="1"/>
        <rFont val="Arial"/>
        <family val="2"/>
      </rPr>
      <t>rates.</t>
    </r>
    <r>
      <rPr>
        <sz val="12"/>
        <color theme="1"/>
        <rFont val="Arial"/>
        <family val="2"/>
      </rPr>
      <t xml:space="preserve"> </t>
    </r>
  </si>
  <si>
    <r>
      <t xml:space="preserve">For clarity, the Contractor's tendered total of the Prices shall be derived from the sum of all items for Lot 1 and Lot 2 Price which are to be carried out during the </t>
    </r>
    <r>
      <rPr>
        <i/>
        <sz val="12"/>
        <color rgb="FF000000"/>
        <rFont val="Arial"/>
        <family val="2"/>
      </rPr>
      <t>service period (3 years)</t>
    </r>
    <r>
      <rPr>
        <sz val="12"/>
        <color rgb="FF000000"/>
        <rFont val="Arial"/>
        <family val="2"/>
      </rPr>
      <t xml:space="preserve">. </t>
    </r>
  </si>
  <si>
    <t>Please note: Activities identified in the Schedule 1 - Solar O&amp;M 2026 within the Appendecies No 02 -  Employers Requirements, as 5 yearly, these activities are to be carried out and costed in Year 1</t>
  </si>
  <si>
    <t>Please note the Yearly costs per array system  (see tabs 2 and 3 - years 1 - 3 Columns J-L) will be fixed and shall not be subject to any increase.</t>
  </si>
  <si>
    <t>ABP Asset Register to be included in Group Wide O&amp;M Contract Tender. Noting Column G stating when existing agreement ends and will be subsumed into Group Contract</t>
  </si>
  <si>
    <t>** The below excludes any other rooftop projects that are not yet in construction phases.</t>
  </si>
  <si>
    <t>Region</t>
  </si>
  <si>
    <t>Port</t>
  </si>
  <si>
    <t>Location</t>
  </si>
  <si>
    <t>Postcode</t>
  </si>
  <si>
    <t>System Size kWp</t>
  </si>
  <si>
    <t>Approx Age of Installation</t>
  </si>
  <si>
    <t>Access System installed (e.g Mansafe)</t>
  </si>
  <si>
    <t>Comments</t>
  </si>
  <si>
    <t xml:space="preserve">Cost Per Array System </t>
  </si>
  <si>
    <t>£ Year 1</t>
  </si>
  <si>
    <t>£ Year 2</t>
  </si>
  <si>
    <t>£ Year 3</t>
  </si>
  <si>
    <t>Humber</t>
  </si>
  <si>
    <t>Goole</t>
  </si>
  <si>
    <t>Shed 2</t>
  </si>
  <si>
    <t>DN14 5BG</t>
  </si>
  <si>
    <t>Y</t>
  </si>
  <si>
    <t>Shed 4 (Sub 13B)</t>
  </si>
  <si>
    <t>Shed 4 (Sub 13)</t>
  </si>
  <si>
    <t>Hull</t>
  </si>
  <si>
    <t>Workshop</t>
  </si>
  <si>
    <t>HU9 5NS</t>
  </si>
  <si>
    <t>Shed 26</t>
  </si>
  <si>
    <t>Shed 22</t>
  </si>
  <si>
    <t>Shed 23</t>
  </si>
  <si>
    <t>Sheds 22&amp;23</t>
  </si>
  <si>
    <t>Shed 16</t>
  </si>
  <si>
    <t>All Weather Terminal</t>
  </si>
  <si>
    <t>Shed 27</t>
  </si>
  <si>
    <t>Construction commencing Q3 25 - To be energised Q1 2026</t>
  </si>
  <si>
    <t>Shed 5E</t>
  </si>
  <si>
    <t>Immingham</t>
  </si>
  <si>
    <t>Bulk Park 9A</t>
  </si>
  <si>
    <t>DN40 2LZ</t>
  </si>
  <si>
    <t>Bulk Park 9B</t>
  </si>
  <si>
    <t>Bulk Park 9C</t>
  </si>
  <si>
    <t>Fertilizer Shed 33</t>
  </si>
  <si>
    <t>Shed 18 N+S</t>
  </si>
  <si>
    <t>Shed 28</t>
  </si>
  <si>
    <t>Shed 29</t>
  </si>
  <si>
    <t>BCP</t>
  </si>
  <si>
    <t>In construction - To be energised Q4 2025</t>
  </si>
  <si>
    <t>Shed 7</t>
  </si>
  <si>
    <t>Shed 10</t>
  </si>
  <si>
    <t>Sub Totals</t>
  </si>
  <si>
    <t xml:space="preserve">Total 3 year Costs for Evaluation </t>
  </si>
  <si>
    <t>Clarifications</t>
  </si>
  <si>
    <t>1.Tasks in schedule required at 5 yearly intervals should be carried out in Year 1 and inluded in the costings</t>
  </si>
  <si>
    <t>** The below excludes Barrow Floating Solar (32MWp) and other rooftop projects that are not yet in construction phases.</t>
  </si>
  <si>
    <t>WSSP</t>
  </si>
  <si>
    <t>Ayr</t>
  </si>
  <si>
    <t>Arran Terminal</t>
  </si>
  <si>
    <t>KA8 8AH</t>
  </si>
  <si>
    <t>Kintyre Terminal</t>
  </si>
  <si>
    <t>Port Office</t>
  </si>
  <si>
    <t>N</t>
  </si>
  <si>
    <t>Fleetwood</t>
  </si>
  <si>
    <t>FY7 6PP</t>
  </si>
  <si>
    <t>Garston</t>
  </si>
  <si>
    <t xml:space="preserve">Bay 7+8 </t>
  </si>
  <si>
    <t>L19 2JW</t>
  </si>
  <si>
    <t xml:space="preserve">Bay 9 </t>
  </si>
  <si>
    <t>Ipswich</t>
  </si>
  <si>
    <t>Orwell Bulk Terminal</t>
  </si>
  <si>
    <t>IP3 OBS</t>
  </si>
  <si>
    <t>Cliff Bulk Terminal</t>
  </si>
  <si>
    <t>Colddock 15</t>
  </si>
  <si>
    <t>Shed 11</t>
  </si>
  <si>
    <t>Clarkson Shed 12</t>
  </si>
  <si>
    <t>Kings Lynn</t>
  </si>
  <si>
    <t>Operations Office</t>
  </si>
  <si>
    <t>PE30 2EU</t>
  </si>
  <si>
    <t>Riverside Shed</t>
  </si>
  <si>
    <t>Hanse Bulk Terminal</t>
  </si>
  <si>
    <t>Shed 12</t>
  </si>
  <si>
    <t>Shed 25</t>
  </si>
  <si>
    <t>Lowestoft</t>
  </si>
  <si>
    <t>Haven Marina</t>
  </si>
  <si>
    <t>NR32 1BA</t>
  </si>
  <si>
    <t>Shed 3</t>
  </si>
  <si>
    <t>Plymouth</t>
  </si>
  <si>
    <t>Vehicle Inspection</t>
  </si>
  <si>
    <t>PL1 3EW</t>
  </si>
  <si>
    <t>East Westwharf</t>
  </si>
  <si>
    <t>TBC</t>
  </si>
  <si>
    <t>West Westwharf</t>
  </si>
  <si>
    <t>Silloth</t>
  </si>
  <si>
    <t>CA7 4JQ</t>
  </si>
  <si>
    <t>Teignmouth</t>
  </si>
  <si>
    <t>South System</t>
  </si>
  <si>
    <t>TQ14 8ES</t>
  </si>
  <si>
    <t>North System</t>
  </si>
  <si>
    <t>Port Talbot</t>
  </si>
  <si>
    <t>Dyfed Steel Shed</t>
  </si>
  <si>
    <t>SA13 1RH</t>
  </si>
  <si>
    <t>Please note: Activities identified in the Schedule 1 - Solar O&amp;M 2026 within the Appendeciers No 02 -  Employers Requirements, as 5 yearly, these activities are to be carried out and costed in Year 1</t>
  </si>
  <si>
    <t xml:space="preserve">Please use this tab to provide schedule of rates to support reactive maintenance services not included in the scope of services </t>
  </si>
  <si>
    <t>Daywork rates to be utilised for any works outside the scope of services</t>
  </si>
  <si>
    <t>Personnel £/Day</t>
  </si>
  <si>
    <t>£/Day</t>
  </si>
  <si>
    <t xml:space="preserve">Electrician </t>
  </si>
  <si>
    <t>Semi Skilled Labour</t>
  </si>
  <si>
    <t>Materials Cost Markup</t>
  </si>
  <si>
    <t>Applicant to add any additional resource required</t>
  </si>
  <si>
    <t>Module Cleaning Cost (for additional Cleans)</t>
  </si>
  <si>
    <t>Subcontractor Cost Markup</t>
  </si>
  <si>
    <t>Electrical Designer / Engineer</t>
  </si>
  <si>
    <t>Commercial Workbook Solar O&amp;M SoR RM</t>
  </si>
  <si>
    <t>For support reactive maintenance services not included in the scope of services Mileage will be paid at £0.45p per mile and will be fixed for the duration of the 3 year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</si>
</sst>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4" formatCode="_-&quot;£&quot;* #,##0.00_-;\-&quot;£&quot;* #,##0.00_-;_-&quot;£&quot;* &quot;-&quot;??_-;_-@_-"/>
    <numFmt numFmtId="43" formatCode="_-* #,##0.00_-;\-* #,##0.00_-;_-* &quot;-&quot;??_-;_-@_-"/>
  </numFmts>
  <fonts count="4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i/>
      <sz val="11"/>
      <color theme="1"/>
      <name val="Aptos Narrow"/>
      <family val="2"/>
      <scheme val="minor"/>
    </font>
    <font>
      <i/>
      <sz val="11"/>
      <color theme="1"/>
      <name val="Aptos Narrow"/>
      <family val="2"/>
      <scheme val="minor"/>
    </font>
    <font>
      <b/>
      <sz val="11"/>
      <color theme="1"/>
      <name val="Arial"/>
      <family val="2"/>
    </font>
    <font>
      <sz val="11"/>
      <color theme="1"/>
      <name val="Arial"/>
      <family val="2"/>
    </font>
    <font>
      <sz val="11"/>
      <color rgb="FF000000"/>
      <name val="Arial"/>
      <family val="2"/>
    </font>
    <font>
      <sz val="12"/>
      <color rgb="FF000000"/>
      <name val="Arial"/>
      <family val="2"/>
    </font>
    <font>
      <sz val="10"/>
      <name val="Arial"/>
      <family val="2"/>
    </font>
    <font>
      <b/>
      <u/>
      <sz val="18"/>
      <name val="Arial"/>
      <family val="2"/>
    </font>
    <font>
      <sz val="12"/>
      <name val="Arial"/>
      <family val="2"/>
    </font>
    <font>
      <sz val="12"/>
      <color theme="1"/>
      <name val="Arial"/>
      <family val="2"/>
    </font>
    <font>
      <i/>
      <sz val="12"/>
      <color theme="1"/>
      <name val="Arial"/>
      <family val="2"/>
    </font>
    <font>
      <b/>
      <u/>
      <sz val="12"/>
      <color rgb="FF000000"/>
      <name val="Arial"/>
      <family val="2"/>
    </font>
    <font>
      <i/>
      <sz val="12"/>
      <color rgb="FF000000"/>
      <name val="Arial"/>
      <family val="2"/>
    </font>
    <font>
      <sz val="11"/>
      <color theme="0"/>
      <name val="Arial"/>
      <family val="2"/>
    </font>
    <font>
      <sz val="9"/>
      <color theme="1"/>
      <name val="Arial"/>
      <family val="2"/>
    </font>
    <font>
      <i/>
      <sz val="9"/>
      <color theme="1"/>
      <name val="Arial"/>
      <family val="2"/>
    </font>
    <font>
      <b/>
      <sz val="9"/>
      <color theme="1"/>
      <name val="Arial"/>
      <family val="2"/>
    </font>
    <font>
      <b/>
      <i/>
      <sz val="10"/>
      <color theme="1"/>
      <name val="Arial"/>
      <family val="2"/>
    </font>
    <font>
      <sz val="10"/>
      <color theme="1"/>
      <name val="Arial"/>
      <family val="2"/>
    </font>
    <font>
      <i/>
      <sz val="10"/>
      <color theme="1"/>
      <name val="Arial"/>
      <family val="2"/>
    </font>
    <font>
      <sz val="10"/>
      <color theme="0"/>
      <name val="Arial"/>
      <family val="2"/>
    </font>
    <font>
      <b/>
      <sz val="10"/>
      <color theme="1"/>
      <name val="Arial"/>
      <family val="2"/>
    </font>
    <font>
      <i/>
      <sz val="11"/>
      <color rgb="FFFF0000"/>
      <name val="Arial"/>
      <family val="2"/>
    </font>
    <font>
      <b/>
      <sz val="24"/>
      <color rgb="FF002060"/>
      <name val="Aptos Narrow"/>
      <family val="2"/>
      <scheme val="minor"/>
    </font>
    <font>
      <b/>
      <sz val="12"/>
      <color rgb="FF002060"/>
      <name val="Aptos Narrow"/>
      <family val="2"/>
      <scheme val="minor"/>
    </font>
    <font>
      <i/>
      <sz val="12"/>
      <color rgb="FFFF0000"/>
      <name val="Aptos Narrow"/>
      <family val="2"/>
      <scheme val="minor"/>
    </font>
    <font>
      <sz val="12"/>
      <color rgb="FF000000"/>
      <name val="Arial"/>
    </font>
    <font>
      <i/>
      <sz val="12"/>
      <color rgb="FF000000"/>
      <name val="Arial"/>
    </font>
    <font>
      <b/>
      <sz val="12"/>
      <color rgb="FF00000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theme="3" tint="0.749992370372631"/>
        <bgColor indexed="64"/>
      </patternFill>
    </fill>
    <fill>
      <patternFill patternType="solid">
        <fgColor rgb="FFFFFF00"/>
        <bgColor indexed="64"/>
      </patternFill>
    </fill>
    <fill>
      <patternFill patternType="solid">
        <fgColor rgb="FFD9D9D9"/>
        <bgColor rgb="FF000000"/>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s>
  <cellStyleXfs count="45">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xf numFmtId="44" fontId="1" fillId="0" borderId="0" applyFont="0" applyFill="0" applyBorder="0" applyAlignment="0" applyProtection="0"/>
  </cellStyleXfs>
  <cellXfs count="93">
    <xf numFmtId="0" fontId="0" fillId="0" borderId="0" xfId="0"/>
    <xf numFmtId="0" fontId="0" fillId="0" borderId="0" xfId="0" applyAlignment="1">
      <alignment horizontal="center"/>
    </xf>
    <xf numFmtId="43" fontId="0" fillId="0" borderId="0" xfId="1" applyFont="1" applyFill="1" applyAlignment="1">
      <alignment horizontal="center"/>
    </xf>
    <xf numFmtId="0" fontId="17" fillId="33" borderId="10" xfId="0" applyFont="1" applyFill="1" applyBorder="1" applyAlignment="1">
      <alignment vertical="center"/>
    </xf>
    <xf numFmtId="43" fontId="17" fillId="33" borderId="10" xfId="1" applyFont="1" applyFill="1" applyBorder="1" applyAlignment="1">
      <alignment horizontal="center" vertical="center" wrapText="1"/>
    </xf>
    <xf numFmtId="0" fontId="20" fillId="0" borderId="0" xfId="0" applyFont="1"/>
    <xf numFmtId="0" fontId="17" fillId="33" borderId="10" xfId="0" applyFont="1" applyFill="1" applyBorder="1" applyAlignment="1">
      <alignment horizontal="center" vertical="center"/>
    </xf>
    <xf numFmtId="0" fontId="19" fillId="0" borderId="0" xfId="0" applyFont="1"/>
    <xf numFmtId="1" fontId="0" fillId="0" borderId="0" xfId="1" applyNumberFormat="1" applyFont="1" applyFill="1" applyAlignment="1">
      <alignment horizontal="center"/>
    </xf>
    <xf numFmtId="1" fontId="17" fillId="33" borderId="10" xfId="1" applyNumberFormat="1" applyFont="1" applyFill="1" applyBorder="1" applyAlignment="1">
      <alignment horizontal="center" vertical="center" wrapText="1"/>
    </xf>
    <xf numFmtId="0" fontId="16" fillId="0" borderId="0" xfId="0" applyFont="1"/>
    <xf numFmtId="0" fontId="21" fillId="0" borderId="0" xfId="0" applyFont="1"/>
    <xf numFmtId="0" fontId="22" fillId="0" borderId="0" xfId="0" applyFont="1"/>
    <xf numFmtId="0" fontId="23" fillId="0" borderId="0" xfId="0" applyFont="1"/>
    <xf numFmtId="0" fontId="23" fillId="0" borderId="10" xfId="0" applyFont="1" applyBorder="1"/>
    <xf numFmtId="8" fontId="23" fillId="35" borderId="10" xfId="0" applyNumberFormat="1" applyFont="1" applyFill="1" applyBorder="1" applyAlignment="1">
      <alignment horizontal="center"/>
    </xf>
    <xf numFmtId="0" fontId="23" fillId="35" borderId="10" xfId="0" applyFont="1" applyFill="1" applyBorder="1" applyAlignment="1">
      <alignment horizontal="center"/>
    </xf>
    <xf numFmtId="0" fontId="30" fillId="0" borderId="18" xfId="0" applyFont="1" applyBorder="1" applyAlignment="1">
      <alignment horizontal="left" vertical="top" wrapText="1"/>
    </xf>
    <xf numFmtId="0" fontId="24" fillId="36" borderId="11" xfId="0" applyFont="1" applyFill="1" applyBorder="1" applyAlignment="1">
      <alignment horizontal="left" vertical="top" wrapText="1"/>
    </xf>
    <xf numFmtId="0" fontId="24" fillId="36" borderId="10" xfId="0" applyFont="1" applyFill="1" applyBorder="1" applyAlignment="1">
      <alignment horizontal="left" vertical="top" wrapText="1"/>
    </xf>
    <xf numFmtId="0" fontId="0" fillId="0" borderId="0" xfId="0" applyAlignment="1">
      <alignment horizontal="left" vertical="top"/>
    </xf>
    <xf numFmtId="0" fontId="25" fillId="0" borderId="14" xfId="0" applyFont="1" applyBorder="1" applyAlignment="1">
      <alignment horizontal="left" vertical="top"/>
    </xf>
    <xf numFmtId="0" fontId="24" fillId="0" borderId="18" xfId="0" applyFont="1" applyBorder="1" applyAlignment="1">
      <alignment horizontal="left" vertical="top" wrapText="1"/>
    </xf>
    <xf numFmtId="0" fontId="26" fillId="0" borderId="18" xfId="0" applyFont="1" applyBorder="1" applyAlignment="1">
      <alignment horizontal="left" vertical="top" wrapText="1"/>
    </xf>
    <xf numFmtId="0" fontId="28" fillId="0" borderId="18" xfId="0" applyFont="1" applyBorder="1" applyAlignment="1">
      <alignment horizontal="left" vertical="top" wrapText="1"/>
    </xf>
    <xf numFmtId="0" fontId="0" fillId="0" borderId="14" xfId="0" applyBorder="1" applyAlignment="1">
      <alignment horizontal="left" vertical="top"/>
    </xf>
    <xf numFmtId="0" fontId="32" fillId="33" borderId="10" xfId="0" applyFont="1" applyFill="1" applyBorder="1" applyAlignment="1">
      <alignment vertical="center"/>
    </xf>
    <xf numFmtId="0" fontId="33" fillId="0" borderId="10" xfId="0" applyFont="1" applyBorder="1"/>
    <xf numFmtId="0" fontId="34" fillId="0" borderId="10" xfId="43" applyFont="1" applyFill="1" applyBorder="1"/>
    <xf numFmtId="0" fontId="33" fillId="0" borderId="10" xfId="43" applyFont="1" applyFill="1" applyBorder="1" applyAlignment="1">
      <alignment horizontal="center"/>
    </xf>
    <xf numFmtId="43" fontId="33" fillId="0" borderId="10" xfId="1" applyFont="1" applyFill="1" applyBorder="1" applyAlignment="1">
      <alignment horizontal="center"/>
    </xf>
    <xf numFmtId="1" fontId="33" fillId="0" borderId="10" xfId="1" applyNumberFormat="1" applyFont="1" applyFill="1" applyBorder="1" applyAlignment="1">
      <alignment horizontal="center"/>
    </xf>
    <xf numFmtId="0" fontId="33" fillId="35" borderId="10" xfId="0" applyFont="1" applyFill="1" applyBorder="1"/>
    <xf numFmtId="0" fontId="33" fillId="0" borderId="10" xfId="0" applyFont="1" applyBorder="1" applyAlignment="1">
      <alignment wrapText="1"/>
    </xf>
    <xf numFmtId="0" fontId="35" fillId="0" borderId="10" xfId="0" applyFont="1" applyBorder="1" applyAlignment="1">
      <alignment wrapText="1"/>
    </xf>
    <xf numFmtId="44" fontId="33" fillId="0" borderId="10" xfId="44" applyFont="1" applyBorder="1"/>
    <xf numFmtId="0" fontId="33" fillId="34" borderId="10" xfId="0" applyFont="1" applyFill="1" applyBorder="1"/>
    <xf numFmtId="0" fontId="34" fillId="34" borderId="10" xfId="43" applyFont="1" applyFill="1" applyBorder="1"/>
    <xf numFmtId="0" fontId="33" fillId="34" borderId="10" xfId="43" applyFont="1" applyFill="1" applyBorder="1" applyAlignment="1">
      <alignment horizontal="center"/>
    </xf>
    <xf numFmtId="43" fontId="33" fillId="34" borderId="10" xfId="1" applyFont="1" applyFill="1" applyBorder="1" applyAlignment="1">
      <alignment horizontal="center"/>
    </xf>
    <xf numFmtId="1" fontId="33" fillId="34" borderId="10" xfId="1" applyNumberFormat="1" applyFont="1" applyFill="1" applyBorder="1" applyAlignment="1">
      <alignment horizontal="center"/>
    </xf>
    <xf numFmtId="0" fontId="33" fillId="34" borderId="10" xfId="0" applyFont="1" applyFill="1" applyBorder="1" applyAlignment="1">
      <alignment wrapText="1"/>
    </xf>
    <xf numFmtId="0" fontId="33" fillId="0" borderId="0" xfId="0" applyFont="1"/>
    <xf numFmtId="0" fontId="33" fillId="0" borderId="0" xfId="0" applyFont="1" applyAlignment="1">
      <alignment horizontal="center"/>
    </xf>
    <xf numFmtId="43" fontId="33" fillId="0" borderId="0" xfId="1" applyFont="1" applyFill="1" applyAlignment="1">
      <alignment horizontal="center"/>
    </xf>
    <xf numFmtId="1" fontId="33" fillId="0" borderId="0" xfId="1" applyNumberFormat="1" applyFont="1" applyFill="1" applyAlignment="1">
      <alignment horizontal="center"/>
    </xf>
    <xf numFmtId="0" fontId="35" fillId="0" borderId="14" xfId="0" applyFont="1" applyBorder="1" applyAlignment="1">
      <alignment wrapText="1"/>
    </xf>
    <xf numFmtId="44" fontId="35" fillId="0" borderId="15" xfId="0" applyNumberFormat="1" applyFont="1" applyBorder="1"/>
    <xf numFmtId="0" fontId="36" fillId="0" borderId="0" xfId="0" applyFont="1"/>
    <xf numFmtId="0" fontId="37" fillId="0" borderId="0" xfId="0" applyFont="1"/>
    <xf numFmtId="0" fontId="37" fillId="0" borderId="0" xfId="0" applyFont="1" applyAlignment="1">
      <alignment horizontal="center"/>
    </xf>
    <xf numFmtId="43" fontId="37" fillId="0" borderId="0" xfId="1" applyFont="1" applyFill="1" applyAlignment="1">
      <alignment horizontal="center"/>
    </xf>
    <xf numFmtId="1" fontId="37" fillId="0" borderId="0" xfId="1" applyNumberFormat="1" applyFont="1" applyFill="1" applyAlignment="1">
      <alignment horizontal="center"/>
    </xf>
    <xf numFmtId="0" fontId="38" fillId="0" borderId="0" xfId="0" applyFont="1"/>
    <xf numFmtId="0" fontId="39" fillId="33" borderId="10" xfId="0" applyFont="1" applyFill="1" applyBorder="1" applyAlignment="1">
      <alignment vertical="center"/>
    </xf>
    <xf numFmtId="0" fontId="39" fillId="33" borderId="10" xfId="0" applyFont="1" applyFill="1" applyBorder="1" applyAlignment="1">
      <alignment horizontal="center" vertical="center"/>
    </xf>
    <xf numFmtId="43" fontId="39" fillId="33" borderId="10" xfId="1" applyFont="1" applyFill="1" applyBorder="1" applyAlignment="1">
      <alignment horizontal="center" vertical="center" wrapText="1"/>
    </xf>
    <xf numFmtId="1" fontId="39" fillId="33" borderId="10" xfId="1" applyNumberFormat="1" applyFont="1" applyFill="1" applyBorder="1" applyAlignment="1">
      <alignment horizontal="center" vertical="center" wrapText="1"/>
    </xf>
    <xf numFmtId="0" fontId="37" fillId="0" borderId="10" xfId="0" applyFont="1" applyBorder="1"/>
    <xf numFmtId="0" fontId="37" fillId="0" borderId="10" xfId="0" applyFont="1" applyBorder="1" applyProtection="1">
      <protection hidden="1"/>
    </xf>
    <xf numFmtId="0" fontId="38" fillId="0" borderId="10" xfId="43" applyFont="1" applyFill="1" applyBorder="1"/>
    <xf numFmtId="0" fontId="37" fillId="0" borderId="10" xfId="43" applyFont="1" applyFill="1" applyBorder="1" applyAlignment="1">
      <alignment horizontal="center"/>
    </xf>
    <xf numFmtId="43" fontId="37" fillId="0" borderId="10" xfId="1" applyFont="1" applyFill="1" applyBorder="1" applyAlignment="1">
      <alignment horizontal="center"/>
    </xf>
    <xf numFmtId="1" fontId="37" fillId="0" borderId="10" xfId="1" applyNumberFormat="1" applyFont="1" applyFill="1" applyBorder="1" applyAlignment="1">
      <alignment horizontal="center"/>
    </xf>
    <xf numFmtId="0" fontId="37" fillId="35" borderId="10" xfId="0" applyFont="1" applyFill="1" applyBorder="1"/>
    <xf numFmtId="0" fontId="37" fillId="0" borderId="10" xfId="0" applyFont="1" applyBorder="1" applyAlignment="1">
      <alignment horizontal="center"/>
    </xf>
    <xf numFmtId="0" fontId="40" fillId="0" borderId="10" xfId="0" applyFont="1" applyBorder="1" applyAlignment="1">
      <alignment wrapText="1"/>
    </xf>
    <xf numFmtId="44" fontId="37" fillId="0" borderId="0" xfId="44" applyFont="1"/>
    <xf numFmtId="44" fontId="37" fillId="0" borderId="17" xfId="44" applyFont="1" applyBorder="1"/>
    <xf numFmtId="0" fontId="37" fillId="34" borderId="10" xfId="0" applyFont="1" applyFill="1" applyBorder="1"/>
    <xf numFmtId="0" fontId="38" fillId="34" borderId="10" xfId="43" applyFont="1" applyFill="1" applyBorder="1"/>
    <xf numFmtId="0" fontId="37" fillId="34" borderId="10" xfId="43" applyFont="1" applyFill="1" applyBorder="1" applyAlignment="1">
      <alignment horizontal="center"/>
    </xf>
    <xf numFmtId="43" fontId="37" fillId="34" borderId="10" xfId="1" applyFont="1" applyFill="1" applyBorder="1" applyAlignment="1">
      <alignment horizontal="center"/>
    </xf>
    <xf numFmtId="1" fontId="37" fillId="34" borderId="10" xfId="1" applyNumberFormat="1" applyFont="1" applyFill="1" applyBorder="1" applyAlignment="1">
      <alignment horizontal="center"/>
    </xf>
    <xf numFmtId="0" fontId="37" fillId="34" borderId="10" xfId="0" applyFont="1" applyFill="1" applyBorder="1" applyAlignment="1">
      <alignment wrapText="1"/>
    </xf>
    <xf numFmtId="0" fontId="40" fillId="0" borderId="14" xfId="0" applyFont="1" applyBorder="1" applyAlignment="1">
      <alignment wrapText="1"/>
    </xf>
    <xf numFmtId="44" fontId="40" fillId="0" borderId="16" xfId="0" applyNumberFormat="1" applyFont="1" applyBorder="1"/>
    <xf numFmtId="0" fontId="0" fillId="0" borderId="19" xfId="0" applyBorder="1"/>
    <xf numFmtId="0" fontId="41" fillId="0" borderId="20" xfId="0" applyFont="1" applyBorder="1"/>
    <xf numFmtId="0" fontId="23" fillId="35" borderId="20" xfId="0" applyFont="1" applyFill="1" applyBorder="1" applyAlignment="1">
      <alignment horizontal="center"/>
    </xf>
    <xf numFmtId="0" fontId="42" fillId="0" borderId="0" xfId="0" applyFont="1" applyAlignment="1">
      <alignment horizontal="left" vertical="top"/>
    </xf>
    <xf numFmtId="0" fontId="43" fillId="0" borderId="0" xfId="0" applyFont="1" applyAlignment="1">
      <alignment horizontal="left" vertical="top"/>
    </xf>
    <xf numFmtId="0" fontId="44" fillId="0" borderId="0" xfId="0" applyFont="1"/>
    <xf numFmtId="0" fontId="45" fillId="0" borderId="18" xfId="0" applyFont="1" applyBorder="1" applyAlignment="1">
      <alignment horizontal="left" vertical="top" wrapText="1"/>
    </xf>
    <xf numFmtId="0" fontId="17" fillId="33" borderId="11" xfId="0" applyFont="1" applyFill="1" applyBorder="1" applyAlignment="1">
      <alignment horizontal="center" vertical="center"/>
    </xf>
    <xf numFmtId="0" fontId="17" fillId="33" borderId="12" xfId="0" applyFont="1" applyFill="1" applyBorder="1" applyAlignment="1">
      <alignment horizontal="center" vertical="center"/>
    </xf>
    <xf numFmtId="0" fontId="17" fillId="33" borderId="13" xfId="0" applyFont="1" applyFill="1" applyBorder="1" applyAlignment="1">
      <alignment horizontal="center" vertical="center"/>
    </xf>
    <xf numFmtId="0" fontId="39" fillId="33" borderId="11" xfId="0" applyFont="1" applyFill="1" applyBorder="1" applyAlignment="1">
      <alignment horizontal="center" vertical="center"/>
    </xf>
    <xf numFmtId="0" fontId="39" fillId="33" borderId="12" xfId="0" applyFont="1" applyFill="1" applyBorder="1" applyAlignment="1">
      <alignment horizontal="center" vertical="center"/>
    </xf>
    <xf numFmtId="0" fontId="39" fillId="33" borderId="13" xfId="0" applyFont="1" applyFill="1" applyBorder="1" applyAlignment="1">
      <alignment horizontal="center" vertical="center"/>
    </xf>
    <xf numFmtId="0" fontId="24" fillId="0" borderId="21" xfId="0" applyFont="1" applyBorder="1" applyAlignment="1">
      <alignment horizontal="left" vertical="top" wrapText="1"/>
    </xf>
    <xf numFmtId="0" fontId="0" fillId="0" borderId="21" xfId="0" applyBorder="1" applyAlignment="1">
      <alignment horizontal="left" vertical="top"/>
    </xf>
    <xf numFmtId="0" fontId="45" fillId="0" borderId="22" xfId="0" applyFont="1" applyBorder="1" applyAlignment="1">
      <alignment horizontal="left" vertical="top" wrapText="1"/>
    </xf>
  </cellXfs>
  <cellStyles count="45">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urrency" xfId="44" builtinId="4"/>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43" builtinId="8"/>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A58A-6A5E-4186-9E93-7BECE9454A56}">
  <dimension ref="A1:B27"/>
  <sheetViews>
    <sheetView tabSelected="1" topLeftCell="A18" workbookViewId="0">
      <selection activeCell="C27" sqref="C27"/>
    </sheetView>
  </sheetViews>
  <sheetFormatPr defaultColWidth="9.28515625" defaultRowHeight="15" x14ac:dyDescent="0.25"/>
  <cols>
    <col min="1" max="1" width="9.28515625" style="20"/>
    <col min="2" max="2" width="118.28515625" style="20" customWidth="1"/>
    <col min="3" max="16384" width="9.28515625" style="20"/>
  </cols>
  <sheetData>
    <row r="1" spans="1:2" ht="35.25" customHeight="1" x14ac:dyDescent="0.25">
      <c r="B1" s="80" t="s">
        <v>0</v>
      </c>
    </row>
    <row r="2" spans="1:2" ht="15.75" x14ac:dyDescent="0.25">
      <c r="B2" s="81" t="s">
        <v>1</v>
      </c>
    </row>
    <row r="3" spans="1:2" x14ac:dyDescent="0.25">
      <c r="A3" s="18" t="s">
        <v>2</v>
      </c>
      <c r="B3" s="19" t="s">
        <v>3</v>
      </c>
    </row>
    <row r="4" spans="1:2" x14ac:dyDescent="0.25">
      <c r="A4" s="21"/>
      <c r="B4" s="22"/>
    </row>
    <row r="5" spans="1:2" ht="23.25" x14ac:dyDescent="0.25">
      <c r="A5" s="21"/>
      <c r="B5" s="23" t="s">
        <v>4</v>
      </c>
    </row>
    <row r="6" spans="1:2" x14ac:dyDescent="0.25">
      <c r="A6" s="21"/>
      <c r="B6" s="22"/>
    </row>
    <row r="7" spans="1:2" ht="30" x14ac:dyDescent="0.25">
      <c r="A7" s="21">
        <v>1</v>
      </c>
      <c r="B7" s="22" t="s">
        <v>5</v>
      </c>
    </row>
    <row r="8" spans="1:2" x14ac:dyDescent="0.25">
      <c r="A8" s="21"/>
      <c r="B8" s="22"/>
    </row>
    <row r="9" spans="1:2" ht="30.75" x14ac:dyDescent="0.25">
      <c r="A9" s="21">
        <v>2</v>
      </c>
      <c r="B9" s="83" t="s">
        <v>6</v>
      </c>
    </row>
    <row r="10" spans="1:2" x14ac:dyDescent="0.25">
      <c r="A10" s="21"/>
      <c r="B10" s="22"/>
    </row>
    <row r="11" spans="1:2" ht="45" x14ac:dyDescent="0.25">
      <c r="A11" s="21">
        <v>3</v>
      </c>
      <c r="B11" s="22" t="s">
        <v>7</v>
      </c>
    </row>
    <row r="12" spans="1:2" x14ac:dyDescent="0.25">
      <c r="A12" s="21"/>
      <c r="B12" s="22"/>
    </row>
    <row r="13" spans="1:2" ht="52.5" customHeight="1" x14ac:dyDescent="0.25">
      <c r="A13" s="21">
        <v>4</v>
      </c>
      <c r="B13" s="22" t="s">
        <v>8</v>
      </c>
    </row>
    <row r="14" spans="1:2" x14ac:dyDescent="0.25">
      <c r="A14" s="21"/>
      <c r="B14" s="22"/>
    </row>
    <row r="15" spans="1:2" x14ac:dyDescent="0.25">
      <c r="A15" s="21">
        <v>5</v>
      </c>
      <c r="B15" s="22" t="s">
        <v>9</v>
      </c>
    </row>
    <row r="16" spans="1:2" x14ac:dyDescent="0.25">
      <c r="A16" s="21"/>
      <c r="B16" s="22"/>
    </row>
    <row r="17" spans="1:2" x14ac:dyDescent="0.25">
      <c r="A17" s="21">
        <v>6</v>
      </c>
      <c r="B17" s="22" t="s">
        <v>10</v>
      </c>
    </row>
    <row r="18" spans="1:2" x14ac:dyDescent="0.25">
      <c r="A18" s="21"/>
      <c r="B18" s="22"/>
    </row>
    <row r="19" spans="1:2" ht="45" x14ac:dyDescent="0.25">
      <c r="A19" s="21">
        <v>8</v>
      </c>
      <c r="B19" s="24" t="s">
        <v>11</v>
      </c>
    </row>
    <row r="20" spans="1:2" ht="15.75" x14ac:dyDescent="0.25">
      <c r="A20" s="21"/>
      <c r="B20" s="17"/>
    </row>
    <row r="21" spans="1:2" ht="30" x14ac:dyDescent="0.25">
      <c r="A21" s="21">
        <v>9</v>
      </c>
      <c r="B21" s="22" t="s">
        <v>12</v>
      </c>
    </row>
    <row r="22" spans="1:2" x14ac:dyDescent="0.25">
      <c r="A22" s="21"/>
      <c r="B22" s="25"/>
    </row>
    <row r="23" spans="1:2" ht="30" x14ac:dyDescent="0.25">
      <c r="A23" s="20">
        <v>10</v>
      </c>
      <c r="B23" s="90" t="s">
        <v>13</v>
      </c>
    </row>
    <row r="24" spans="1:2" x14ac:dyDescent="0.25">
      <c r="B24" s="90"/>
    </row>
    <row r="25" spans="1:2" ht="30" x14ac:dyDescent="0.25">
      <c r="A25" s="20">
        <v>11</v>
      </c>
      <c r="B25" s="90" t="s">
        <v>14</v>
      </c>
    </row>
    <row r="26" spans="1:2" x14ac:dyDescent="0.25">
      <c r="B26" s="91"/>
    </row>
    <row r="27" spans="1:2" ht="30.75" thickBot="1" x14ac:dyDescent="0.3">
      <c r="A27" s="20">
        <v>12</v>
      </c>
      <c r="B27" s="92" t="s">
        <v>125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5D9FF-82A7-491F-AA4B-0EBD0616C96C}">
  <dimension ref="A2:L65"/>
  <sheetViews>
    <sheetView showGridLines="0" topLeftCell="A8" workbookViewId="0">
      <selection activeCell="I17" sqref="I17"/>
    </sheetView>
  </sheetViews>
  <sheetFormatPr defaultColWidth="9.140625" defaultRowHeight="15" x14ac:dyDescent="0.25"/>
  <cols>
    <col min="1" max="1" width="3" customWidth="1"/>
    <col min="2" max="2" width="13.28515625" bestFit="1" customWidth="1"/>
    <col min="3" max="3" width="13.7109375" bestFit="1" customWidth="1"/>
    <col min="4" max="4" width="18.140625" customWidth="1"/>
    <col min="5" max="5" width="15.5703125" style="1" bestFit="1" customWidth="1"/>
    <col min="6" max="6" width="15.7109375" style="2" customWidth="1"/>
    <col min="7" max="8" width="15.7109375" style="8" customWidth="1"/>
    <col min="9" max="9" width="26.42578125" customWidth="1"/>
    <col min="10" max="12" width="15.85546875" customWidth="1"/>
  </cols>
  <sheetData>
    <row r="2" spans="1:12" ht="31.5" x14ac:dyDescent="0.25">
      <c r="A2" s="20"/>
      <c r="B2" s="80" t="s">
        <v>0</v>
      </c>
      <c r="C2" s="20"/>
      <c r="D2" s="20"/>
      <c r="E2" s="20"/>
      <c r="F2" s="20"/>
      <c r="G2" s="20"/>
      <c r="H2" s="20"/>
    </row>
    <row r="3" spans="1:12" ht="15.75" x14ac:dyDescent="0.25">
      <c r="A3" s="20"/>
      <c r="B3" s="81" t="s">
        <v>1</v>
      </c>
      <c r="C3" s="20"/>
      <c r="D3" s="20"/>
      <c r="E3" s="20"/>
      <c r="F3" s="20"/>
      <c r="G3" s="20"/>
      <c r="H3" s="20"/>
    </row>
    <row r="4" spans="1:12" x14ac:dyDescent="0.25">
      <c r="B4" s="7" t="s">
        <v>15</v>
      </c>
    </row>
    <row r="5" spans="1:12" x14ac:dyDescent="0.25">
      <c r="B5" s="5" t="s">
        <v>16</v>
      </c>
    </row>
    <row r="7" spans="1:12" ht="45" x14ac:dyDescent="0.25">
      <c r="B7" s="3" t="s">
        <v>17</v>
      </c>
      <c r="C7" s="3" t="s">
        <v>18</v>
      </c>
      <c r="D7" s="3" t="s">
        <v>19</v>
      </c>
      <c r="E7" s="6" t="s">
        <v>20</v>
      </c>
      <c r="F7" s="4" t="s">
        <v>21</v>
      </c>
      <c r="G7" s="9" t="s">
        <v>22</v>
      </c>
      <c r="H7" s="9" t="s">
        <v>23</v>
      </c>
      <c r="I7" s="3" t="s">
        <v>24</v>
      </c>
      <c r="J7" s="84" t="s">
        <v>25</v>
      </c>
      <c r="K7" s="85"/>
      <c r="L7" s="86"/>
    </row>
    <row r="8" spans="1:12" x14ac:dyDescent="0.25">
      <c r="B8" s="3"/>
      <c r="C8" s="3"/>
      <c r="D8" s="3"/>
      <c r="E8" s="6"/>
      <c r="F8" s="4"/>
      <c r="G8" s="9"/>
      <c r="H8" s="9"/>
      <c r="I8" s="3"/>
      <c r="J8" s="3" t="s">
        <v>26</v>
      </c>
      <c r="K8" s="3" t="s">
        <v>27</v>
      </c>
      <c r="L8" s="3" t="s">
        <v>28</v>
      </c>
    </row>
    <row r="9" spans="1:12" x14ac:dyDescent="0.25">
      <c r="B9" s="27" t="s">
        <v>29</v>
      </c>
      <c r="C9" s="27" t="s">
        <v>30</v>
      </c>
      <c r="D9" s="28" t="s">
        <v>31</v>
      </c>
      <c r="E9" s="29" t="s">
        <v>32</v>
      </c>
      <c r="F9" s="30">
        <v>49.84</v>
      </c>
      <c r="G9" s="31">
        <v>2018</v>
      </c>
      <c r="H9" s="31" t="s">
        <v>33</v>
      </c>
      <c r="I9" s="27"/>
      <c r="J9" s="32"/>
      <c r="K9" s="32"/>
      <c r="L9" s="32"/>
    </row>
    <row r="10" spans="1:12" x14ac:dyDescent="0.25">
      <c r="B10" s="27" t="s">
        <v>29</v>
      </c>
      <c r="C10" s="27" t="s">
        <v>30</v>
      </c>
      <c r="D10" s="28" t="s">
        <v>34</v>
      </c>
      <c r="E10" s="29" t="s">
        <v>32</v>
      </c>
      <c r="F10" s="30">
        <v>403.2</v>
      </c>
      <c r="G10" s="31">
        <v>2019</v>
      </c>
      <c r="H10" s="31" t="s">
        <v>33</v>
      </c>
      <c r="I10" s="27"/>
      <c r="J10" s="32"/>
      <c r="K10" s="32"/>
      <c r="L10" s="32"/>
    </row>
    <row r="11" spans="1:12" x14ac:dyDescent="0.25">
      <c r="B11" s="27" t="s">
        <v>29</v>
      </c>
      <c r="C11" s="27" t="s">
        <v>30</v>
      </c>
      <c r="D11" s="28" t="s">
        <v>35</v>
      </c>
      <c r="E11" s="29" t="s">
        <v>32</v>
      </c>
      <c r="F11" s="30">
        <v>721.84</v>
      </c>
      <c r="G11" s="31">
        <v>2019</v>
      </c>
      <c r="H11" s="31" t="s">
        <v>33</v>
      </c>
      <c r="I11" s="27"/>
      <c r="J11" s="32"/>
      <c r="K11" s="32"/>
      <c r="L11" s="32"/>
    </row>
    <row r="12" spans="1:12" x14ac:dyDescent="0.25">
      <c r="B12" s="27" t="s">
        <v>29</v>
      </c>
      <c r="C12" s="27" t="s">
        <v>36</v>
      </c>
      <c r="D12" s="28" t="s">
        <v>37</v>
      </c>
      <c r="E12" s="29" t="s">
        <v>38</v>
      </c>
      <c r="F12" s="30">
        <v>56.84</v>
      </c>
      <c r="G12" s="31">
        <v>2020</v>
      </c>
      <c r="H12" s="31" t="s">
        <v>33</v>
      </c>
      <c r="I12" s="27"/>
      <c r="J12" s="32"/>
      <c r="K12" s="32"/>
      <c r="L12" s="32"/>
    </row>
    <row r="13" spans="1:12" x14ac:dyDescent="0.25">
      <c r="B13" s="27" t="s">
        <v>29</v>
      </c>
      <c r="C13" s="27" t="s">
        <v>36</v>
      </c>
      <c r="D13" s="28" t="s">
        <v>39</v>
      </c>
      <c r="E13" s="29" t="s">
        <v>38</v>
      </c>
      <c r="F13" s="30">
        <v>261</v>
      </c>
      <c r="G13" s="31">
        <v>2020</v>
      </c>
      <c r="H13" s="31" t="s">
        <v>33</v>
      </c>
      <c r="I13" s="27"/>
      <c r="J13" s="32"/>
      <c r="K13" s="32"/>
      <c r="L13" s="32"/>
    </row>
    <row r="14" spans="1:12" x14ac:dyDescent="0.25">
      <c r="B14" s="27" t="s">
        <v>29</v>
      </c>
      <c r="C14" s="27" t="s">
        <v>36</v>
      </c>
      <c r="D14" s="28" t="s">
        <v>40</v>
      </c>
      <c r="E14" s="29" t="s">
        <v>38</v>
      </c>
      <c r="F14" s="30">
        <v>633.36</v>
      </c>
      <c r="G14" s="31">
        <v>2021</v>
      </c>
      <c r="H14" s="31" t="s">
        <v>33</v>
      </c>
      <c r="I14" s="27"/>
      <c r="J14" s="32"/>
      <c r="K14" s="32"/>
      <c r="L14" s="32"/>
    </row>
    <row r="15" spans="1:12" x14ac:dyDescent="0.25">
      <c r="B15" s="27" t="s">
        <v>29</v>
      </c>
      <c r="C15" s="27" t="s">
        <v>36</v>
      </c>
      <c r="D15" s="28" t="s">
        <v>41</v>
      </c>
      <c r="E15" s="29" t="s">
        <v>38</v>
      </c>
      <c r="F15" s="30">
        <v>887.4</v>
      </c>
      <c r="G15" s="31">
        <v>2021</v>
      </c>
      <c r="H15" s="31" t="s">
        <v>33</v>
      </c>
      <c r="I15" s="27"/>
      <c r="J15" s="32"/>
      <c r="K15" s="32"/>
      <c r="L15" s="32"/>
    </row>
    <row r="16" spans="1:12" x14ac:dyDescent="0.25">
      <c r="B16" s="27" t="s">
        <v>29</v>
      </c>
      <c r="C16" s="27" t="s">
        <v>36</v>
      </c>
      <c r="D16" s="28" t="s">
        <v>42</v>
      </c>
      <c r="E16" s="29" t="s">
        <v>38</v>
      </c>
      <c r="F16" s="30">
        <v>1520.76</v>
      </c>
      <c r="G16" s="31">
        <v>2021</v>
      </c>
      <c r="H16" s="31" t="s">
        <v>33</v>
      </c>
      <c r="I16" s="27"/>
      <c r="J16" s="32"/>
      <c r="K16" s="32"/>
      <c r="L16" s="32"/>
    </row>
    <row r="17" spans="2:12" x14ac:dyDescent="0.25">
      <c r="B17" s="27" t="s">
        <v>29</v>
      </c>
      <c r="C17" s="27" t="s">
        <v>36</v>
      </c>
      <c r="D17" s="28" t="s">
        <v>43</v>
      </c>
      <c r="E17" s="29" t="s">
        <v>38</v>
      </c>
      <c r="F17" s="30">
        <v>3021.81</v>
      </c>
      <c r="G17" s="31">
        <v>2021</v>
      </c>
      <c r="H17" s="31" t="s">
        <v>33</v>
      </c>
      <c r="I17" s="27"/>
      <c r="J17" s="32"/>
      <c r="K17" s="32"/>
      <c r="L17" s="32"/>
    </row>
    <row r="18" spans="2:12" x14ac:dyDescent="0.25">
      <c r="B18" s="27" t="s">
        <v>29</v>
      </c>
      <c r="C18" s="27" t="s">
        <v>36</v>
      </c>
      <c r="D18" s="28" t="s">
        <v>44</v>
      </c>
      <c r="E18" s="29" t="s">
        <v>38</v>
      </c>
      <c r="F18" s="30">
        <v>1496.4</v>
      </c>
      <c r="G18" s="31">
        <v>2021</v>
      </c>
      <c r="H18" s="31" t="s">
        <v>33</v>
      </c>
      <c r="I18" s="27"/>
      <c r="J18" s="32"/>
      <c r="K18" s="32"/>
      <c r="L18" s="32"/>
    </row>
    <row r="19" spans="2:12" ht="24.75" x14ac:dyDescent="0.25">
      <c r="B19" s="27" t="s">
        <v>29</v>
      </c>
      <c r="C19" s="27" t="s">
        <v>36</v>
      </c>
      <c r="D19" s="28" t="s">
        <v>45</v>
      </c>
      <c r="E19" s="29" t="s">
        <v>38</v>
      </c>
      <c r="F19" s="30">
        <v>1036</v>
      </c>
      <c r="G19" s="31"/>
      <c r="H19" s="31"/>
      <c r="I19" s="33" t="s">
        <v>46</v>
      </c>
      <c r="J19" s="32"/>
      <c r="K19" s="32"/>
      <c r="L19" s="32"/>
    </row>
    <row r="20" spans="2:12" ht="24.75" x14ac:dyDescent="0.25">
      <c r="B20" s="27" t="s">
        <v>29</v>
      </c>
      <c r="C20" s="27" t="s">
        <v>36</v>
      </c>
      <c r="D20" s="28" t="s">
        <v>47</v>
      </c>
      <c r="E20" s="29" t="s">
        <v>38</v>
      </c>
      <c r="F20" s="30">
        <v>1379</v>
      </c>
      <c r="G20" s="31"/>
      <c r="H20" s="31"/>
      <c r="I20" s="33" t="s">
        <v>46</v>
      </c>
      <c r="J20" s="32"/>
      <c r="K20" s="32"/>
      <c r="L20" s="32"/>
    </row>
    <row r="21" spans="2:12" x14ac:dyDescent="0.25">
      <c r="B21" s="27" t="s">
        <v>29</v>
      </c>
      <c r="C21" s="27" t="s">
        <v>48</v>
      </c>
      <c r="D21" s="28" t="s">
        <v>49</v>
      </c>
      <c r="E21" s="29" t="s">
        <v>50</v>
      </c>
      <c r="F21" s="30">
        <v>575.1</v>
      </c>
      <c r="G21" s="31">
        <v>2018</v>
      </c>
      <c r="H21" s="31" t="s">
        <v>33</v>
      </c>
      <c r="I21" s="27"/>
      <c r="J21" s="32"/>
      <c r="K21" s="32"/>
      <c r="L21" s="32"/>
    </row>
    <row r="22" spans="2:12" x14ac:dyDescent="0.25">
      <c r="B22" s="27" t="s">
        <v>29</v>
      </c>
      <c r="C22" s="27" t="s">
        <v>48</v>
      </c>
      <c r="D22" s="28" t="s">
        <v>51</v>
      </c>
      <c r="E22" s="29" t="s">
        <v>50</v>
      </c>
      <c r="F22" s="30">
        <v>993.6</v>
      </c>
      <c r="G22" s="31">
        <v>2018</v>
      </c>
      <c r="H22" s="31" t="s">
        <v>33</v>
      </c>
      <c r="I22" s="27"/>
      <c r="J22" s="32"/>
      <c r="K22" s="32"/>
      <c r="L22" s="32"/>
    </row>
    <row r="23" spans="2:12" x14ac:dyDescent="0.25">
      <c r="B23" s="27" t="s">
        <v>29</v>
      </c>
      <c r="C23" s="27" t="s">
        <v>48</v>
      </c>
      <c r="D23" s="28" t="s">
        <v>52</v>
      </c>
      <c r="E23" s="29" t="s">
        <v>50</v>
      </c>
      <c r="F23" s="30">
        <v>598.32000000000005</v>
      </c>
      <c r="G23" s="31">
        <v>2018</v>
      </c>
      <c r="H23" s="31" t="s">
        <v>33</v>
      </c>
      <c r="I23" s="27"/>
      <c r="J23" s="32"/>
      <c r="K23" s="32"/>
      <c r="L23" s="32"/>
    </row>
    <row r="24" spans="2:12" x14ac:dyDescent="0.25">
      <c r="B24" s="27" t="s">
        <v>29</v>
      </c>
      <c r="C24" s="27" t="s">
        <v>48</v>
      </c>
      <c r="D24" s="28" t="s">
        <v>53</v>
      </c>
      <c r="E24" s="29" t="s">
        <v>50</v>
      </c>
      <c r="F24" s="30">
        <v>430.56</v>
      </c>
      <c r="G24" s="31">
        <v>2015</v>
      </c>
      <c r="H24" s="31" t="s">
        <v>33</v>
      </c>
      <c r="I24" s="27"/>
      <c r="J24" s="32"/>
      <c r="K24" s="32"/>
      <c r="L24" s="32"/>
    </row>
    <row r="25" spans="2:12" x14ac:dyDescent="0.25">
      <c r="B25" s="27" t="s">
        <v>29</v>
      </c>
      <c r="C25" s="27" t="s">
        <v>48</v>
      </c>
      <c r="D25" s="28" t="s">
        <v>54</v>
      </c>
      <c r="E25" s="29" t="s">
        <v>50</v>
      </c>
      <c r="F25" s="30">
        <v>1193.4000000000001</v>
      </c>
      <c r="G25" s="31">
        <v>2017</v>
      </c>
      <c r="H25" s="31" t="s">
        <v>33</v>
      </c>
      <c r="I25" s="27"/>
      <c r="J25" s="32"/>
      <c r="K25" s="32"/>
      <c r="L25" s="32"/>
    </row>
    <row r="26" spans="2:12" x14ac:dyDescent="0.25">
      <c r="B26" s="27" t="s">
        <v>29</v>
      </c>
      <c r="C26" s="27" t="s">
        <v>48</v>
      </c>
      <c r="D26" s="28" t="s">
        <v>55</v>
      </c>
      <c r="E26" s="29" t="s">
        <v>50</v>
      </c>
      <c r="F26" s="30">
        <v>348.3</v>
      </c>
      <c r="G26" s="31">
        <v>2017</v>
      </c>
      <c r="H26" s="31" t="s">
        <v>33</v>
      </c>
      <c r="I26" s="27"/>
      <c r="J26" s="32"/>
      <c r="K26" s="32"/>
      <c r="L26" s="32"/>
    </row>
    <row r="27" spans="2:12" x14ac:dyDescent="0.25">
      <c r="B27" s="27" t="s">
        <v>29</v>
      </c>
      <c r="C27" s="27" t="s">
        <v>48</v>
      </c>
      <c r="D27" s="28" t="s">
        <v>56</v>
      </c>
      <c r="E27" s="29" t="s">
        <v>50</v>
      </c>
      <c r="F27" s="30">
        <v>199.5</v>
      </c>
      <c r="G27" s="31">
        <v>2018</v>
      </c>
      <c r="H27" s="31" t="s">
        <v>33</v>
      </c>
      <c r="I27" s="27"/>
      <c r="J27" s="32"/>
      <c r="K27" s="32"/>
      <c r="L27" s="32"/>
    </row>
    <row r="28" spans="2:12" ht="24.75" x14ac:dyDescent="0.25">
      <c r="B28" s="27" t="s">
        <v>29</v>
      </c>
      <c r="C28" s="27" t="s">
        <v>48</v>
      </c>
      <c r="D28" s="28" t="s">
        <v>57</v>
      </c>
      <c r="E28" s="29" t="s">
        <v>50</v>
      </c>
      <c r="F28" s="30">
        <v>415.8</v>
      </c>
      <c r="G28" s="31"/>
      <c r="H28" s="31"/>
      <c r="I28" s="33" t="s">
        <v>58</v>
      </c>
      <c r="J28" s="32"/>
      <c r="K28" s="32"/>
      <c r="L28" s="32"/>
    </row>
    <row r="29" spans="2:12" ht="24.75" x14ac:dyDescent="0.25">
      <c r="B29" s="27" t="s">
        <v>29</v>
      </c>
      <c r="C29" s="27" t="s">
        <v>48</v>
      </c>
      <c r="D29" s="28" t="s">
        <v>59</v>
      </c>
      <c r="E29" s="29" t="s">
        <v>50</v>
      </c>
      <c r="F29" s="30">
        <v>760.1</v>
      </c>
      <c r="G29" s="31"/>
      <c r="H29" s="31"/>
      <c r="I29" s="33" t="s">
        <v>58</v>
      </c>
      <c r="J29" s="32"/>
      <c r="K29" s="32"/>
      <c r="L29" s="32"/>
    </row>
    <row r="30" spans="2:12" ht="24.75" x14ac:dyDescent="0.25">
      <c r="B30" s="27" t="s">
        <v>29</v>
      </c>
      <c r="C30" s="27" t="s">
        <v>48</v>
      </c>
      <c r="D30" s="28" t="s">
        <v>60</v>
      </c>
      <c r="E30" s="29" t="s">
        <v>50</v>
      </c>
      <c r="F30" s="30">
        <v>1258.4000000000001</v>
      </c>
      <c r="G30" s="31"/>
      <c r="H30" s="31"/>
      <c r="I30" s="33" t="s">
        <v>58</v>
      </c>
      <c r="J30" s="32"/>
      <c r="K30" s="32"/>
      <c r="L30" s="32"/>
    </row>
    <row r="31" spans="2:12" ht="24.75" x14ac:dyDescent="0.25">
      <c r="B31" s="27" t="s">
        <v>29</v>
      </c>
      <c r="C31" s="27" t="s">
        <v>48</v>
      </c>
      <c r="D31" s="28" t="s">
        <v>45</v>
      </c>
      <c r="E31" s="29" t="s">
        <v>50</v>
      </c>
      <c r="F31" s="30">
        <v>1001</v>
      </c>
      <c r="G31" s="31"/>
      <c r="H31" s="31"/>
      <c r="I31" s="33" t="s">
        <v>58</v>
      </c>
      <c r="J31" s="32"/>
      <c r="K31" s="32"/>
      <c r="L31" s="32"/>
    </row>
    <row r="32" spans="2:12" x14ac:dyDescent="0.25">
      <c r="B32" s="27"/>
      <c r="C32" s="27"/>
      <c r="D32" s="28"/>
      <c r="E32" s="29"/>
      <c r="F32" s="30"/>
      <c r="G32" s="31"/>
      <c r="H32" s="31"/>
      <c r="I32" s="34" t="s">
        <v>61</v>
      </c>
      <c r="J32" s="35">
        <f>SUM(J9:J31)</f>
        <v>0</v>
      </c>
      <c r="K32" s="35">
        <f>SUM(K9:K31)</f>
        <v>0</v>
      </c>
      <c r="L32" s="35">
        <f>SUM(L9:L31)</f>
        <v>0</v>
      </c>
    </row>
    <row r="33" spans="2:12" x14ac:dyDescent="0.25">
      <c r="B33" s="36"/>
      <c r="C33" s="36"/>
      <c r="D33" s="37"/>
      <c r="E33" s="38"/>
      <c r="F33" s="39"/>
      <c r="G33" s="40"/>
      <c r="H33" s="40"/>
      <c r="I33" s="41"/>
      <c r="J33" s="36"/>
      <c r="K33" s="36"/>
      <c r="L33" s="36"/>
    </row>
    <row r="34" spans="2:12" ht="25.5" thickBot="1" x14ac:dyDescent="0.3">
      <c r="B34" s="42"/>
      <c r="C34" s="42"/>
      <c r="D34" s="42"/>
      <c r="E34" s="43"/>
      <c r="F34" s="44"/>
      <c r="G34" s="45"/>
      <c r="H34" s="45"/>
      <c r="I34" s="46" t="s">
        <v>62</v>
      </c>
      <c r="J34" s="27"/>
      <c r="K34" s="27"/>
      <c r="L34" s="47">
        <f>J32+K32+L32</f>
        <v>0</v>
      </c>
    </row>
    <row r="35" spans="2:12" ht="15.75" thickTop="1" x14ac:dyDescent="0.25"/>
    <row r="36" spans="2:12" ht="15.75" x14ac:dyDescent="0.25">
      <c r="B36" s="82" t="s">
        <v>13</v>
      </c>
    </row>
    <row r="64" spans="2:2" x14ac:dyDescent="0.25">
      <c r="B64" s="10" t="s">
        <v>63</v>
      </c>
    </row>
    <row r="65" spans="2:2" x14ac:dyDescent="0.25">
      <c r="B65" t="s">
        <v>64</v>
      </c>
    </row>
  </sheetData>
  <autoFilter ref="B7:I7" xr:uid="{B2616FE2-0DE0-48B7-842D-9F368E3E44E0}">
    <sortState xmlns:xlrd2="http://schemas.microsoft.com/office/spreadsheetml/2017/richdata2" ref="B8:I66">
      <sortCondition ref="B7"/>
    </sortState>
  </autoFilter>
  <mergeCells count="1">
    <mergeCell ref="J7:L7"/>
  </mergeCells>
  <pageMargins left="0.7" right="0.7" top="0.75" bottom="0.75" header="0.3" footer="0.3"/>
  <headerFooter>
    <oddFooter xml:space="preserve">&amp;C_x000D_&amp;1#&amp;"Calibri"&amp;14&amp;K000000 ABP INTERNAL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A2C95-6ADC-446B-AFA5-BB9AD6503307}">
  <dimension ref="B1:L40"/>
  <sheetViews>
    <sheetView workbookViewId="0">
      <selection activeCell="J7" sqref="J7:L7"/>
    </sheetView>
  </sheetViews>
  <sheetFormatPr defaultRowHeight="15" x14ac:dyDescent="0.25"/>
  <cols>
    <col min="1" max="1" width="3.85546875" customWidth="1"/>
    <col min="3" max="3" width="17" customWidth="1"/>
    <col min="4" max="4" width="25.28515625" customWidth="1"/>
    <col min="5" max="5" width="15.85546875" customWidth="1"/>
    <col min="6" max="6" width="15.7109375" customWidth="1"/>
    <col min="7" max="7" width="16.85546875" customWidth="1"/>
    <col min="8" max="8" width="16.28515625" customWidth="1"/>
    <col min="9" max="9" width="19.28515625" customWidth="1"/>
    <col min="10" max="10" width="11.85546875" customWidth="1"/>
    <col min="11" max="11" width="14.5703125" customWidth="1"/>
    <col min="12" max="12" width="15.85546875" customWidth="1"/>
  </cols>
  <sheetData>
    <row r="1" spans="2:12" ht="31.5" x14ac:dyDescent="0.25">
      <c r="B1" s="20"/>
      <c r="C1" s="80" t="s">
        <v>0</v>
      </c>
    </row>
    <row r="2" spans="2:12" ht="15.75" x14ac:dyDescent="0.25">
      <c r="B2" s="20"/>
      <c r="C2" s="81" t="s">
        <v>1</v>
      </c>
    </row>
    <row r="4" spans="2:12" x14ac:dyDescent="0.25">
      <c r="B4" s="48" t="s">
        <v>15</v>
      </c>
      <c r="C4" s="49"/>
      <c r="D4" s="49"/>
      <c r="E4" s="50"/>
      <c r="F4" s="51"/>
      <c r="G4" s="52"/>
      <c r="H4" s="52"/>
      <c r="I4" s="49"/>
      <c r="J4" s="49"/>
      <c r="K4" s="49"/>
      <c r="L4" s="49"/>
    </row>
    <row r="5" spans="2:12" x14ac:dyDescent="0.25">
      <c r="B5" s="53" t="s">
        <v>65</v>
      </c>
      <c r="C5" s="49"/>
      <c r="D5" s="49"/>
      <c r="E5" s="50"/>
      <c r="F5" s="51"/>
      <c r="G5" s="52"/>
      <c r="H5" s="52"/>
      <c r="I5" s="49"/>
      <c r="J5" s="49"/>
      <c r="K5" s="49"/>
      <c r="L5" s="49"/>
    </row>
    <row r="6" spans="2:12" x14ac:dyDescent="0.25">
      <c r="B6" s="49"/>
      <c r="C6" s="49"/>
      <c r="D6" s="49"/>
      <c r="E6" s="49"/>
      <c r="F6" s="49"/>
      <c r="G6" s="49"/>
      <c r="H6" s="49"/>
      <c r="I6" s="49"/>
      <c r="J6" s="49"/>
      <c r="K6" s="49"/>
      <c r="L6" s="49"/>
    </row>
    <row r="7" spans="2:12" ht="65.650000000000006" customHeight="1" x14ac:dyDescent="0.25">
      <c r="B7" s="54" t="s">
        <v>17</v>
      </c>
      <c r="C7" s="54" t="s">
        <v>18</v>
      </c>
      <c r="D7" s="54" t="s">
        <v>19</v>
      </c>
      <c r="E7" s="55" t="s">
        <v>20</v>
      </c>
      <c r="F7" s="56" t="s">
        <v>21</v>
      </c>
      <c r="G7" s="57" t="s">
        <v>22</v>
      </c>
      <c r="H7" s="57" t="s">
        <v>23</v>
      </c>
      <c r="I7" s="54" t="s">
        <v>24</v>
      </c>
      <c r="J7" s="87" t="s">
        <v>25</v>
      </c>
      <c r="K7" s="88"/>
      <c r="L7" s="89"/>
    </row>
    <row r="8" spans="2:12" x14ac:dyDescent="0.25">
      <c r="B8" s="54"/>
      <c r="C8" s="54"/>
      <c r="D8" s="54"/>
      <c r="E8" s="55"/>
      <c r="F8" s="56"/>
      <c r="G8" s="57"/>
      <c r="H8" s="57"/>
      <c r="I8" s="54"/>
      <c r="J8" s="54" t="s">
        <v>26</v>
      </c>
      <c r="K8" s="54" t="s">
        <v>27</v>
      </c>
      <c r="L8" s="54" t="s">
        <v>28</v>
      </c>
    </row>
    <row r="9" spans="2:12" x14ac:dyDescent="0.25">
      <c r="B9" s="58" t="s">
        <v>66</v>
      </c>
      <c r="C9" s="59" t="s">
        <v>67</v>
      </c>
      <c r="D9" s="60" t="s">
        <v>68</v>
      </c>
      <c r="E9" s="61" t="s">
        <v>69</v>
      </c>
      <c r="F9" s="62">
        <v>50</v>
      </c>
      <c r="G9" s="63">
        <v>2016</v>
      </c>
      <c r="H9" s="63" t="s">
        <v>33</v>
      </c>
      <c r="I9" s="58"/>
      <c r="J9" s="64"/>
      <c r="K9" s="64"/>
      <c r="L9" s="64"/>
    </row>
    <row r="10" spans="2:12" x14ac:dyDescent="0.25">
      <c r="B10" s="58" t="s">
        <v>66</v>
      </c>
      <c r="C10" s="58" t="s">
        <v>67</v>
      </c>
      <c r="D10" s="60" t="s">
        <v>70</v>
      </c>
      <c r="E10" s="61" t="s">
        <v>69</v>
      </c>
      <c r="F10" s="62">
        <v>50</v>
      </c>
      <c r="G10" s="63">
        <v>2016</v>
      </c>
      <c r="H10" s="63" t="s">
        <v>33</v>
      </c>
      <c r="I10" s="58"/>
      <c r="J10" s="64"/>
      <c r="K10" s="64"/>
      <c r="L10" s="64"/>
    </row>
    <row r="11" spans="2:12" x14ac:dyDescent="0.25">
      <c r="B11" s="58" t="s">
        <v>66</v>
      </c>
      <c r="C11" s="58" t="s">
        <v>67</v>
      </c>
      <c r="D11" s="60" t="s">
        <v>71</v>
      </c>
      <c r="E11" s="61" t="s">
        <v>69</v>
      </c>
      <c r="F11" s="62">
        <v>28.5</v>
      </c>
      <c r="G11" s="63">
        <v>2016</v>
      </c>
      <c r="H11" s="63" t="s">
        <v>72</v>
      </c>
      <c r="I11" s="58"/>
      <c r="J11" s="64"/>
      <c r="K11" s="64"/>
      <c r="L11" s="64"/>
    </row>
    <row r="12" spans="2:12" x14ac:dyDescent="0.25">
      <c r="B12" s="58" t="s">
        <v>66</v>
      </c>
      <c r="C12" s="58" t="s">
        <v>73</v>
      </c>
      <c r="D12" s="60" t="s">
        <v>71</v>
      </c>
      <c r="E12" s="61" t="s">
        <v>74</v>
      </c>
      <c r="F12" s="62">
        <v>10</v>
      </c>
      <c r="G12" s="63">
        <v>2011</v>
      </c>
      <c r="H12" s="63" t="s">
        <v>72</v>
      </c>
      <c r="I12" s="58"/>
      <c r="J12" s="64"/>
      <c r="K12" s="64"/>
      <c r="L12" s="64"/>
    </row>
    <row r="13" spans="2:12" x14ac:dyDescent="0.25">
      <c r="B13" s="58" t="s">
        <v>66</v>
      </c>
      <c r="C13" s="58" t="s">
        <v>75</v>
      </c>
      <c r="D13" s="60" t="s">
        <v>76</v>
      </c>
      <c r="E13" s="61" t="s">
        <v>77</v>
      </c>
      <c r="F13" s="62">
        <v>100</v>
      </c>
      <c r="G13" s="63">
        <v>2015</v>
      </c>
      <c r="H13" s="63" t="s">
        <v>33</v>
      </c>
      <c r="I13" s="58"/>
      <c r="J13" s="64"/>
      <c r="K13" s="64"/>
      <c r="L13" s="64"/>
    </row>
    <row r="14" spans="2:12" x14ac:dyDescent="0.25">
      <c r="B14" s="58" t="s">
        <v>66</v>
      </c>
      <c r="C14" s="58" t="s">
        <v>75</v>
      </c>
      <c r="D14" s="60" t="s">
        <v>78</v>
      </c>
      <c r="E14" s="61" t="s">
        <v>77</v>
      </c>
      <c r="F14" s="62">
        <v>100</v>
      </c>
      <c r="G14" s="63">
        <v>2015</v>
      </c>
      <c r="H14" s="63" t="s">
        <v>33</v>
      </c>
      <c r="I14" s="58"/>
      <c r="J14" s="64"/>
      <c r="K14" s="64"/>
      <c r="L14" s="64"/>
    </row>
    <row r="15" spans="2:12" x14ac:dyDescent="0.25">
      <c r="B15" s="58" t="s">
        <v>66</v>
      </c>
      <c r="C15" s="58" t="s">
        <v>79</v>
      </c>
      <c r="D15" s="60" t="s">
        <v>80</v>
      </c>
      <c r="E15" s="61" t="s">
        <v>81</v>
      </c>
      <c r="F15" s="62">
        <v>120</v>
      </c>
      <c r="G15" s="63">
        <v>2015</v>
      </c>
      <c r="H15" s="63" t="s">
        <v>33</v>
      </c>
      <c r="I15" s="58"/>
      <c r="J15" s="64"/>
      <c r="K15" s="64"/>
      <c r="L15" s="64"/>
    </row>
    <row r="16" spans="2:12" x14ac:dyDescent="0.25">
      <c r="B16" s="58" t="s">
        <v>66</v>
      </c>
      <c r="C16" s="58" t="s">
        <v>79</v>
      </c>
      <c r="D16" s="60" t="s">
        <v>60</v>
      </c>
      <c r="E16" s="61" t="s">
        <v>81</v>
      </c>
      <c r="F16" s="62">
        <v>233</v>
      </c>
      <c r="G16" s="63">
        <v>2016</v>
      </c>
      <c r="H16" s="63" t="s">
        <v>33</v>
      </c>
      <c r="I16" s="58"/>
      <c r="J16" s="64"/>
      <c r="K16" s="64"/>
      <c r="L16" s="64"/>
    </row>
    <row r="17" spans="2:12" x14ac:dyDescent="0.25">
      <c r="B17" s="58" t="s">
        <v>66</v>
      </c>
      <c r="C17" s="58" t="s">
        <v>79</v>
      </c>
      <c r="D17" s="60" t="s">
        <v>82</v>
      </c>
      <c r="E17" s="61" t="s">
        <v>81</v>
      </c>
      <c r="F17" s="62">
        <v>371</v>
      </c>
      <c r="G17" s="63">
        <v>2017</v>
      </c>
      <c r="H17" s="63" t="s">
        <v>33</v>
      </c>
      <c r="I17" s="58"/>
      <c r="J17" s="64"/>
      <c r="K17" s="64"/>
      <c r="L17" s="64"/>
    </row>
    <row r="18" spans="2:12" x14ac:dyDescent="0.25">
      <c r="B18" s="58" t="s">
        <v>66</v>
      </c>
      <c r="C18" s="58" t="s">
        <v>79</v>
      </c>
      <c r="D18" s="60" t="s">
        <v>83</v>
      </c>
      <c r="E18" s="61" t="s">
        <v>81</v>
      </c>
      <c r="F18" s="62">
        <v>575</v>
      </c>
      <c r="G18" s="63">
        <v>2017</v>
      </c>
      <c r="H18" s="63" t="s">
        <v>33</v>
      </c>
      <c r="I18" s="58"/>
      <c r="J18" s="64"/>
      <c r="K18" s="64"/>
      <c r="L18" s="64"/>
    </row>
    <row r="19" spans="2:12" x14ac:dyDescent="0.25">
      <c r="B19" s="58" t="s">
        <v>66</v>
      </c>
      <c r="C19" s="58" t="s">
        <v>79</v>
      </c>
      <c r="D19" s="60" t="s">
        <v>84</v>
      </c>
      <c r="E19" s="61" t="s">
        <v>81</v>
      </c>
      <c r="F19" s="62">
        <v>193</v>
      </c>
      <c r="G19" s="63">
        <v>2016</v>
      </c>
      <c r="H19" s="63" t="s">
        <v>33</v>
      </c>
      <c r="I19" s="58"/>
      <c r="J19" s="64"/>
      <c r="K19" s="64"/>
      <c r="L19" s="64"/>
    </row>
    <row r="20" spans="2:12" x14ac:dyDescent="0.25">
      <c r="B20" s="58" t="s">
        <v>66</v>
      </c>
      <c r="C20" s="58" t="s">
        <v>79</v>
      </c>
      <c r="D20" s="60" t="s">
        <v>85</v>
      </c>
      <c r="E20" s="61" t="s">
        <v>81</v>
      </c>
      <c r="F20" s="62">
        <v>869</v>
      </c>
      <c r="G20" s="63">
        <v>2024</v>
      </c>
      <c r="H20" s="63" t="s">
        <v>33</v>
      </c>
      <c r="I20" s="58"/>
      <c r="J20" s="64"/>
      <c r="K20" s="64"/>
      <c r="L20" s="64"/>
    </row>
    <row r="21" spans="2:12" x14ac:dyDescent="0.25">
      <c r="B21" s="58" t="s">
        <v>66</v>
      </c>
      <c r="C21" s="58" t="s">
        <v>86</v>
      </c>
      <c r="D21" s="60" t="s">
        <v>87</v>
      </c>
      <c r="E21" s="61" t="s">
        <v>88</v>
      </c>
      <c r="F21" s="62">
        <v>20</v>
      </c>
      <c r="G21" s="63">
        <v>2016</v>
      </c>
      <c r="H21" s="63" t="s">
        <v>72</v>
      </c>
      <c r="I21" s="58"/>
      <c r="J21" s="64"/>
      <c r="K21" s="64"/>
      <c r="L21" s="64"/>
    </row>
    <row r="22" spans="2:12" x14ac:dyDescent="0.25">
      <c r="B22" s="58" t="s">
        <v>66</v>
      </c>
      <c r="C22" s="58" t="s">
        <v>86</v>
      </c>
      <c r="D22" s="60" t="s">
        <v>89</v>
      </c>
      <c r="E22" s="61" t="s">
        <v>88</v>
      </c>
      <c r="F22" s="62">
        <v>30</v>
      </c>
      <c r="G22" s="63">
        <v>2016</v>
      </c>
      <c r="H22" s="63" t="s">
        <v>33</v>
      </c>
      <c r="I22" s="58"/>
      <c r="J22" s="64"/>
      <c r="K22" s="64"/>
      <c r="L22" s="64"/>
    </row>
    <row r="23" spans="2:12" x14ac:dyDescent="0.25">
      <c r="B23" s="58" t="s">
        <v>66</v>
      </c>
      <c r="C23" s="58" t="s">
        <v>86</v>
      </c>
      <c r="D23" s="60" t="s">
        <v>84</v>
      </c>
      <c r="E23" s="61" t="s">
        <v>88</v>
      </c>
      <c r="F23" s="62">
        <v>50</v>
      </c>
      <c r="G23" s="63">
        <v>2016</v>
      </c>
      <c r="H23" s="63" t="s">
        <v>33</v>
      </c>
      <c r="I23" s="58"/>
      <c r="J23" s="64"/>
      <c r="K23" s="64"/>
      <c r="L23" s="64"/>
    </row>
    <row r="24" spans="2:12" x14ac:dyDescent="0.25">
      <c r="B24" s="58" t="s">
        <v>66</v>
      </c>
      <c r="C24" s="58" t="s">
        <v>86</v>
      </c>
      <c r="D24" s="60" t="s">
        <v>90</v>
      </c>
      <c r="E24" s="61" t="s">
        <v>88</v>
      </c>
      <c r="F24" s="62">
        <v>120</v>
      </c>
      <c r="G24" s="63">
        <v>2017</v>
      </c>
      <c r="H24" s="63" t="s">
        <v>33</v>
      </c>
      <c r="I24" s="58"/>
      <c r="J24" s="64"/>
      <c r="K24" s="64"/>
      <c r="L24" s="64"/>
    </row>
    <row r="25" spans="2:12" x14ac:dyDescent="0.25">
      <c r="B25" s="58" t="s">
        <v>66</v>
      </c>
      <c r="C25" s="58" t="s">
        <v>86</v>
      </c>
      <c r="D25" s="60" t="s">
        <v>91</v>
      </c>
      <c r="E25" s="61" t="s">
        <v>88</v>
      </c>
      <c r="F25" s="62">
        <v>50</v>
      </c>
      <c r="G25" s="63">
        <v>2016</v>
      </c>
      <c r="H25" s="63" t="s">
        <v>33</v>
      </c>
      <c r="I25" s="58"/>
      <c r="J25" s="64"/>
      <c r="K25" s="64"/>
      <c r="L25" s="64"/>
    </row>
    <row r="26" spans="2:12" x14ac:dyDescent="0.25">
      <c r="B26" s="58" t="s">
        <v>66</v>
      </c>
      <c r="C26" s="58" t="s">
        <v>86</v>
      </c>
      <c r="D26" s="60" t="s">
        <v>92</v>
      </c>
      <c r="E26" s="61" t="s">
        <v>88</v>
      </c>
      <c r="F26" s="62">
        <v>50</v>
      </c>
      <c r="G26" s="63">
        <v>2016</v>
      </c>
      <c r="H26" s="63" t="s">
        <v>33</v>
      </c>
      <c r="I26" s="58"/>
      <c r="J26" s="64"/>
      <c r="K26" s="64"/>
      <c r="L26" s="64"/>
    </row>
    <row r="27" spans="2:12" x14ac:dyDescent="0.25">
      <c r="B27" s="58" t="s">
        <v>66</v>
      </c>
      <c r="C27" s="58" t="s">
        <v>93</v>
      </c>
      <c r="D27" s="60" t="s">
        <v>94</v>
      </c>
      <c r="E27" s="61" t="s">
        <v>95</v>
      </c>
      <c r="F27" s="62">
        <v>21</v>
      </c>
      <c r="G27" s="63">
        <v>2016</v>
      </c>
      <c r="H27" s="63" t="s">
        <v>72</v>
      </c>
      <c r="I27" s="58"/>
      <c r="J27" s="64"/>
      <c r="K27" s="64"/>
      <c r="L27" s="64"/>
    </row>
    <row r="28" spans="2:12" x14ac:dyDescent="0.25">
      <c r="B28" s="58" t="s">
        <v>66</v>
      </c>
      <c r="C28" s="58" t="s">
        <v>93</v>
      </c>
      <c r="D28" s="60" t="s">
        <v>96</v>
      </c>
      <c r="E28" s="61" t="s">
        <v>95</v>
      </c>
      <c r="F28" s="62">
        <v>125</v>
      </c>
      <c r="G28" s="63">
        <v>2017</v>
      </c>
      <c r="H28" s="63" t="s">
        <v>33</v>
      </c>
      <c r="I28" s="58"/>
      <c r="J28" s="64"/>
      <c r="K28" s="64"/>
      <c r="L28" s="64"/>
    </row>
    <row r="29" spans="2:12" x14ac:dyDescent="0.25">
      <c r="B29" s="58" t="s">
        <v>66</v>
      </c>
      <c r="C29" s="58" t="s">
        <v>97</v>
      </c>
      <c r="D29" s="60" t="s">
        <v>98</v>
      </c>
      <c r="E29" s="61" t="s">
        <v>99</v>
      </c>
      <c r="F29" s="62">
        <v>42.4</v>
      </c>
      <c r="G29" s="63">
        <v>2017</v>
      </c>
      <c r="H29" s="63" t="s">
        <v>33</v>
      </c>
      <c r="I29" s="58"/>
      <c r="J29" s="64"/>
      <c r="K29" s="64"/>
      <c r="L29" s="64"/>
    </row>
    <row r="30" spans="2:12" x14ac:dyDescent="0.25">
      <c r="B30" s="58" t="s">
        <v>66</v>
      </c>
      <c r="C30" s="58" t="s">
        <v>97</v>
      </c>
      <c r="D30" s="60" t="s">
        <v>100</v>
      </c>
      <c r="E30" s="61" t="s">
        <v>99</v>
      </c>
      <c r="F30" s="62">
        <v>50</v>
      </c>
      <c r="G30" s="63">
        <v>2017</v>
      </c>
      <c r="H30" s="63" t="s">
        <v>101</v>
      </c>
      <c r="I30" s="58"/>
      <c r="J30" s="64"/>
      <c r="K30" s="64"/>
      <c r="L30" s="64"/>
    </row>
    <row r="31" spans="2:12" x14ac:dyDescent="0.25">
      <c r="B31" s="58" t="s">
        <v>66</v>
      </c>
      <c r="C31" s="58" t="s">
        <v>97</v>
      </c>
      <c r="D31" s="60" t="s">
        <v>102</v>
      </c>
      <c r="E31" s="61" t="s">
        <v>99</v>
      </c>
      <c r="F31" s="62">
        <v>50</v>
      </c>
      <c r="G31" s="63">
        <v>2017</v>
      </c>
      <c r="H31" s="63" t="s">
        <v>101</v>
      </c>
      <c r="I31" s="58"/>
      <c r="J31" s="64"/>
      <c r="K31" s="64"/>
      <c r="L31" s="64"/>
    </row>
    <row r="32" spans="2:12" x14ac:dyDescent="0.25">
      <c r="B32" s="58" t="s">
        <v>66</v>
      </c>
      <c r="C32" s="58" t="s">
        <v>103</v>
      </c>
      <c r="D32" s="60" t="s">
        <v>71</v>
      </c>
      <c r="E32" s="61" t="s">
        <v>104</v>
      </c>
      <c r="F32" s="62">
        <v>15.9</v>
      </c>
      <c r="G32" s="63">
        <v>2015</v>
      </c>
      <c r="H32" s="63" t="s">
        <v>72</v>
      </c>
      <c r="I32" s="58"/>
      <c r="J32" s="64"/>
      <c r="K32" s="64"/>
      <c r="L32" s="64"/>
    </row>
    <row r="33" spans="2:12" x14ac:dyDescent="0.25">
      <c r="B33" s="58" t="s">
        <v>66</v>
      </c>
      <c r="C33" s="58" t="s">
        <v>105</v>
      </c>
      <c r="D33" s="60" t="s">
        <v>106</v>
      </c>
      <c r="E33" s="61" t="s">
        <v>107</v>
      </c>
      <c r="F33" s="62">
        <v>50</v>
      </c>
      <c r="G33" s="63">
        <v>2017</v>
      </c>
      <c r="H33" s="63" t="s">
        <v>33</v>
      </c>
      <c r="I33" s="58"/>
      <c r="J33" s="64"/>
      <c r="K33" s="64"/>
      <c r="L33" s="64"/>
    </row>
    <row r="34" spans="2:12" x14ac:dyDescent="0.25">
      <c r="B34" s="58" t="s">
        <v>66</v>
      </c>
      <c r="C34" s="58" t="s">
        <v>105</v>
      </c>
      <c r="D34" s="60" t="s">
        <v>108</v>
      </c>
      <c r="E34" s="61" t="s">
        <v>107</v>
      </c>
      <c r="F34" s="62">
        <v>50</v>
      </c>
      <c r="G34" s="63">
        <v>2014</v>
      </c>
      <c r="H34" s="63" t="s">
        <v>33</v>
      </c>
      <c r="I34" s="58"/>
      <c r="J34" s="64"/>
      <c r="K34" s="64"/>
      <c r="L34" s="64"/>
    </row>
    <row r="35" spans="2:12" x14ac:dyDescent="0.25">
      <c r="B35" s="58" t="s">
        <v>66</v>
      </c>
      <c r="C35" s="58" t="s">
        <v>109</v>
      </c>
      <c r="D35" s="60" t="s">
        <v>110</v>
      </c>
      <c r="E35" s="61" t="s">
        <v>111</v>
      </c>
      <c r="F35" s="62">
        <v>363</v>
      </c>
      <c r="G35" s="63" t="s">
        <v>101</v>
      </c>
      <c r="H35" s="63" t="s">
        <v>101</v>
      </c>
      <c r="I35" s="58"/>
      <c r="J35" s="64"/>
      <c r="K35" s="64"/>
      <c r="L35" s="64"/>
    </row>
    <row r="36" spans="2:12" x14ac:dyDescent="0.25">
      <c r="B36" s="58"/>
      <c r="C36" s="58"/>
      <c r="D36" s="58"/>
      <c r="E36" s="65"/>
      <c r="F36" s="62"/>
      <c r="G36" s="63"/>
      <c r="H36" s="63"/>
      <c r="I36" s="66" t="s">
        <v>61</v>
      </c>
      <c r="J36" s="67">
        <f>SUM(J9:J35)</f>
        <v>0</v>
      </c>
      <c r="K36" s="67">
        <f t="shared" ref="K36:L36" si="0">SUM(K9:K35)</f>
        <v>0</v>
      </c>
      <c r="L36" s="68">
        <f t="shared" si="0"/>
        <v>0</v>
      </c>
    </row>
    <row r="37" spans="2:12" x14ac:dyDescent="0.25">
      <c r="B37" s="69"/>
      <c r="C37" s="69"/>
      <c r="D37" s="70"/>
      <c r="E37" s="71"/>
      <c r="F37" s="72"/>
      <c r="G37" s="73"/>
      <c r="H37" s="73"/>
      <c r="I37" s="74"/>
      <c r="J37" s="69"/>
      <c r="K37" s="69"/>
      <c r="L37" s="69"/>
    </row>
    <row r="38" spans="2:12" ht="27" thickBot="1" x14ac:dyDescent="0.3">
      <c r="B38" s="49"/>
      <c r="C38" s="49"/>
      <c r="D38" s="49"/>
      <c r="E38" s="49"/>
      <c r="F38" s="49"/>
      <c r="G38" s="49"/>
      <c r="H38" s="49"/>
      <c r="I38" s="75" t="s">
        <v>62</v>
      </c>
      <c r="J38" s="58"/>
      <c r="K38" s="58"/>
      <c r="L38" s="76">
        <f>J36+K36+L36</f>
        <v>0</v>
      </c>
    </row>
    <row r="39" spans="2:12" ht="15.75" thickTop="1" x14ac:dyDescent="0.25"/>
    <row r="40" spans="2:12" ht="15.75" x14ac:dyDescent="0.25">
      <c r="B40" s="82" t="s">
        <v>112</v>
      </c>
    </row>
  </sheetData>
  <mergeCells count="1">
    <mergeCell ref="J7:L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922FA-065B-4A26-A205-C4E346118B8F}">
  <dimension ref="A1:C31"/>
  <sheetViews>
    <sheetView workbookViewId="0">
      <selection activeCell="B3" sqref="B3"/>
    </sheetView>
  </sheetViews>
  <sheetFormatPr defaultRowHeight="15" x14ac:dyDescent="0.25"/>
  <cols>
    <col min="2" max="2" width="71.85546875" customWidth="1"/>
    <col min="3" max="3" width="11.140625" bestFit="1" customWidth="1"/>
  </cols>
  <sheetData>
    <row r="1" spans="1:3" ht="31.5" x14ac:dyDescent="0.25">
      <c r="A1" s="20"/>
      <c r="B1" s="80" t="s">
        <v>124</v>
      </c>
    </row>
    <row r="2" spans="1:3" ht="15.75" x14ac:dyDescent="0.25">
      <c r="A2" s="20"/>
      <c r="B2" s="81" t="s">
        <v>1</v>
      </c>
    </row>
    <row r="3" spans="1:3" s="12" customFormat="1" x14ac:dyDescent="0.25">
      <c r="B3" s="11" t="s">
        <v>113</v>
      </c>
    </row>
    <row r="4" spans="1:3" s="12" customFormat="1" ht="14.25" x14ac:dyDescent="0.2">
      <c r="B4" s="12" t="s">
        <v>114</v>
      </c>
    </row>
    <row r="7" spans="1:3" x14ac:dyDescent="0.25">
      <c r="B7" s="26" t="s">
        <v>115</v>
      </c>
      <c r="C7" s="26" t="s">
        <v>116</v>
      </c>
    </row>
    <row r="8" spans="1:3" x14ac:dyDescent="0.25">
      <c r="B8" s="13"/>
      <c r="C8" s="13"/>
    </row>
    <row r="9" spans="1:3" x14ac:dyDescent="0.25">
      <c r="B9" s="14"/>
      <c r="C9" s="15"/>
    </row>
    <row r="10" spans="1:3" x14ac:dyDescent="0.25">
      <c r="B10" s="14" t="s">
        <v>117</v>
      </c>
      <c r="C10" s="16"/>
    </row>
    <row r="11" spans="1:3" x14ac:dyDescent="0.25">
      <c r="B11" s="14"/>
      <c r="C11" s="15"/>
    </row>
    <row r="12" spans="1:3" x14ac:dyDescent="0.25">
      <c r="B12" s="14" t="s">
        <v>123</v>
      </c>
      <c r="C12" s="15"/>
    </row>
    <row r="13" spans="1:3" x14ac:dyDescent="0.25">
      <c r="B13" s="14"/>
      <c r="C13" s="15"/>
    </row>
    <row r="14" spans="1:3" x14ac:dyDescent="0.25">
      <c r="B14" s="14" t="s">
        <v>118</v>
      </c>
      <c r="C14" s="16"/>
    </row>
    <row r="15" spans="1:3" x14ac:dyDescent="0.25">
      <c r="B15" s="14"/>
      <c r="C15" s="15"/>
    </row>
    <row r="16" spans="1:3" x14ac:dyDescent="0.25">
      <c r="B16" s="14" t="s">
        <v>119</v>
      </c>
      <c r="C16" s="16"/>
    </row>
    <row r="17" spans="2:3" x14ac:dyDescent="0.25">
      <c r="B17" s="14"/>
      <c r="C17" s="16"/>
    </row>
    <row r="18" spans="2:3" x14ac:dyDescent="0.25">
      <c r="B18" s="14" t="s">
        <v>122</v>
      </c>
      <c r="C18" s="16"/>
    </row>
    <row r="19" spans="2:3" x14ac:dyDescent="0.25">
      <c r="B19" s="14"/>
      <c r="C19" s="16"/>
    </row>
    <row r="20" spans="2:3" x14ac:dyDescent="0.25">
      <c r="B20" s="14" t="s">
        <v>121</v>
      </c>
      <c r="C20" s="16"/>
    </row>
    <row r="21" spans="2:3" x14ac:dyDescent="0.25">
      <c r="B21" s="14"/>
      <c r="C21" s="16"/>
    </row>
    <row r="22" spans="2:3" x14ac:dyDescent="0.25">
      <c r="B22" s="78" t="s">
        <v>120</v>
      </c>
      <c r="C22" s="79"/>
    </row>
    <row r="23" spans="2:3" x14ac:dyDescent="0.25">
      <c r="B23" s="77"/>
      <c r="C23" s="77"/>
    </row>
    <row r="24" spans="2:3" x14ac:dyDescent="0.25">
      <c r="B24" s="77"/>
      <c r="C24" s="77"/>
    </row>
    <row r="25" spans="2:3" x14ac:dyDescent="0.25">
      <c r="B25" s="77"/>
      <c r="C25" s="77"/>
    </row>
    <row r="26" spans="2:3" x14ac:dyDescent="0.25">
      <c r="B26" s="77"/>
      <c r="C26" s="77"/>
    </row>
    <row r="27" spans="2:3" x14ac:dyDescent="0.25">
      <c r="B27" s="77"/>
      <c r="C27" s="77"/>
    </row>
    <row r="28" spans="2:3" x14ac:dyDescent="0.25">
      <c r="B28" s="77"/>
      <c r="C28" s="77"/>
    </row>
    <row r="29" spans="2:3" x14ac:dyDescent="0.25">
      <c r="B29" s="77"/>
      <c r="C29" s="77"/>
    </row>
    <row r="30" spans="2:3" x14ac:dyDescent="0.25">
      <c r="B30" s="77"/>
      <c r="C30" s="77"/>
    </row>
    <row r="31" spans="2:3" x14ac:dyDescent="0.25">
      <c r="B31" s="77"/>
      <c r="C31" s="7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643CF89E1C6F428E1AA21953DE2BEE" ma:contentTypeVersion="3" ma:contentTypeDescription="Create a new document." ma:contentTypeScope="" ma:versionID="85d20e068c9a6348c8298916ad7d75af">
  <xsd:schema xmlns:xsd="http://www.w3.org/2001/XMLSchema" xmlns:xs="http://www.w3.org/2001/XMLSchema" xmlns:p="http://schemas.microsoft.com/office/2006/metadata/properties" xmlns:ns2="3d803627-1a28-43ff-9cc5-63a9e1c9b836" targetNamespace="http://schemas.microsoft.com/office/2006/metadata/properties" ma:root="true" ma:fieldsID="6c5c799b27b951b76c4b8b1e6a18ecdf" ns2:_="">
    <xsd:import namespace="3d803627-1a28-43ff-9cc5-63a9e1c9b83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803627-1a28-43ff-9cc5-63a9e1c9b8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9C782-4C9F-4B81-859C-D0C32758A3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803627-1a28-43ff-9cc5-63a9e1c9b8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D019EA-4E2C-4F57-9976-1A858C26D806}">
  <ds:schemaRefs>
    <ds:schemaRef ds:uri="http://schemas.microsoft.com/sharepoint/v3/contenttype/forms"/>
  </ds:schemaRefs>
</ds:datastoreItem>
</file>

<file path=customXml/itemProps3.xml><?xml version="1.0" encoding="utf-8"?>
<ds:datastoreItem xmlns:ds="http://schemas.openxmlformats.org/officeDocument/2006/customXml" ds:itemID="{D2C48A7D-DDF8-4A8B-8A37-FFC6FE821CD4}">
  <ds:schemaRefs>
    <ds:schemaRef ds:uri="http://purl.org/dc/dcmitype/"/>
    <ds:schemaRef ds:uri="http://purl.org/dc/terms/"/>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3d803627-1a28-43ff-9cc5-63a9e1c9b836"/>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Pricing Instructions</vt:lpstr>
      <vt:lpstr>Lot 1 - HumbeSolarPV O&amp;M Costs</vt:lpstr>
      <vt:lpstr>Lot 2 - WSSP Solar PV Costs</vt:lpstr>
      <vt:lpstr>SoR 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 Goundry</dc:creator>
  <cp:keywords/>
  <dc:description/>
  <cp:lastModifiedBy>Tom Owen</cp:lastModifiedBy>
  <cp:revision/>
  <dcterms:created xsi:type="dcterms:W3CDTF">2025-05-22T11:28:48Z</dcterms:created>
  <dcterms:modified xsi:type="dcterms:W3CDTF">2025-11-25T14:54:10Z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0x010100C4643CF89E1C6F428E1AA21953DE2BEE</vt:lpwstr>
  </property>
  <property fmtid="{D5CDD505-2E9C-101B-9397-08002B2CF9AE}" pid="3" name="MSIP_Label_a4700038-1dc4-4256-967c-bf1c562f6a2b_Enabled">
    <vt:lpwstr>true</vt:lpwstr>
  </property>
  <property fmtid="{D5CDD505-2E9C-101B-9397-08002B2CF9AE}" pid="4" name="MSIP_Label_a4700038-1dc4-4256-967c-bf1c562f6a2b_SetDate">
    <vt:lpwstr>2025-09-01T09:07:01Z</vt:lpwstr>
  </property>
  <property fmtid="{D5CDD505-2E9C-101B-9397-08002B2CF9AE}" pid="5" name="MSIP_Label_a4700038-1dc4-4256-967c-bf1c562f6a2b_Method">
    <vt:lpwstr>Privileged</vt:lpwstr>
  </property>
  <property fmtid="{D5CDD505-2E9C-101B-9397-08002B2CF9AE}" pid="6" name="MSIP_Label_a4700038-1dc4-4256-967c-bf1c562f6a2b_Name">
    <vt:lpwstr>Internal</vt:lpwstr>
  </property>
  <property fmtid="{D5CDD505-2E9C-101B-9397-08002B2CF9AE}" pid="7" name="MSIP_Label_a4700038-1dc4-4256-967c-bf1c562f6a2b_SiteId">
    <vt:lpwstr>d4b8cd2d-d0c8-437d-87ea-58d544aacf38</vt:lpwstr>
  </property>
  <property fmtid="{D5CDD505-2E9C-101B-9397-08002B2CF9AE}" pid="8" name="MSIP_Label_a4700038-1dc4-4256-967c-bf1c562f6a2b_ActionId">
    <vt:lpwstr>24b8e3a8-10a5-49ac-a832-2e0e0574489c</vt:lpwstr>
  </property>
  <property fmtid="{D5CDD505-2E9C-101B-9397-08002B2CF9AE}" pid="9" name="MSIP_Label_a4700038-1dc4-4256-967c-bf1c562f6a2b_ContentBits">
    <vt:lpwstr>2</vt:lpwstr>
  </property>
  <property fmtid="{D5CDD505-2E9C-101B-9397-08002B2CF9AE}" pid="10" name="MSIP_Label_a4700038-1dc4-4256-967c-bf1c562f6a2b_Tag">
    <vt:lpwstr>10, 0, 1, 1</vt:lpwstr>
  </property>
  <property fmtid="{D5CDD505-2E9C-101B-9397-08002B2CF9AE}" pid="11" name="MediaServiceImageTags">
    <vt:lpwstr/>
  </property>
</Properties>
</file>